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1\ОЗП, ОЗЦ, ООК, ОА\25701-01-ТПИР ОНМ-2021-ДРСК Приборы\"/>
    </mc:Choice>
  </mc:AlternateContent>
  <bookViews>
    <workbookView xWindow="0" yWindow="0" windowWidth="26025" windowHeight="1072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13" i="1" l="1"/>
  <c r="P98" i="1"/>
  <c r="Q98" i="1" s="1"/>
  <c r="N98" i="1"/>
  <c r="M98" i="1"/>
  <c r="J98" i="1"/>
  <c r="G97" i="1" l="1"/>
  <c r="G96" i="1"/>
  <c r="P97" i="1"/>
  <c r="Q97" i="1" s="1"/>
  <c r="N97" i="1"/>
  <c r="M97" i="1"/>
  <c r="J97" i="1"/>
  <c r="I97" i="1"/>
  <c r="I98" i="1"/>
  <c r="P100" i="1"/>
  <c r="Q100" i="1" s="1"/>
  <c r="N100" i="1"/>
  <c r="M100" i="1"/>
  <c r="J100" i="1"/>
  <c r="I100" i="1"/>
  <c r="G100" i="1"/>
  <c r="I138" i="1" l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37" i="1"/>
  <c r="J138" i="1"/>
  <c r="M138" i="1"/>
  <c r="N138" i="1"/>
  <c r="P138" i="1"/>
  <c r="Q138" i="1" s="1"/>
  <c r="J139" i="1"/>
  <c r="M139" i="1"/>
  <c r="N139" i="1"/>
  <c r="P139" i="1"/>
  <c r="Q139" i="1"/>
  <c r="J140" i="1"/>
  <c r="M140" i="1"/>
  <c r="N140" i="1"/>
  <c r="P140" i="1"/>
  <c r="Q140" i="1" s="1"/>
  <c r="J141" i="1"/>
  <c r="M141" i="1"/>
  <c r="N141" i="1"/>
  <c r="P141" i="1"/>
  <c r="Q141" i="1" s="1"/>
  <c r="J142" i="1"/>
  <c r="M142" i="1"/>
  <c r="N142" i="1"/>
  <c r="P142" i="1"/>
  <c r="Q142" i="1" s="1"/>
  <c r="J143" i="1"/>
  <c r="M143" i="1"/>
  <c r="N143" i="1"/>
  <c r="P143" i="1"/>
  <c r="Q143" i="1" s="1"/>
  <c r="J144" i="1"/>
  <c r="M144" i="1"/>
  <c r="N144" i="1"/>
  <c r="P144" i="1"/>
  <c r="Q144" i="1" s="1"/>
  <c r="J145" i="1"/>
  <c r="M145" i="1"/>
  <c r="N145" i="1"/>
  <c r="P145" i="1"/>
  <c r="Q145" i="1" s="1"/>
  <c r="J146" i="1"/>
  <c r="M146" i="1"/>
  <c r="N146" i="1"/>
  <c r="P146" i="1"/>
  <c r="Q146" i="1" s="1"/>
  <c r="J147" i="1"/>
  <c r="M147" i="1"/>
  <c r="N147" i="1"/>
  <c r="P147" i="1"/>
  <c r="Q147" i="1" s="1"/>
  <c r="J148" i="1"/>
  <c r="M148" i="1"/>
  <c r="N148" i="1"/>
  <c r="P148" i="1"/>
  <c r="Q148" i="1" s="1"/>
  <c r="J149" i="1"/>
  <c r="M149" i="1"/>
  <c r="N149" i="1"/>
  <c r="P149" i="1"/>
  <c r="Q149" i="1"/>
  <c r="J150" i="1"/>
  <c r="M150" i="1"/>
  <c r="N150" i="1"/>
  <c r="P150" i="1"/>
  <c r="Q150" i="1" s="1"/>
  <c r="J151" i="1"/>
  <c r="M151" i="1"/>
  <c r="N151" i="1"/>
  <c r="P151" i="1"/>
  <c r="Q151" i="1" s="1"/>
  <c r="J152" i="1"/>
  <c r="M152" i="1"/>
  <c r="N152" i="1"/>
  <c r="P152" i="1"/>
  <c r="Q152" i="1" s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15" i="1"/>
  <c r="J133" i="1"/>
  <c r="M133" i="1"/>
  <c r="N133" i="1"/>
  <c r="P133" i="1"/>
  <c r="Q133" i="1" s="1"/>
  <c r="J134" i="1"/>
  <c r="M134" i="1"/>
  <c r="N134" i="1"/>
  <c r="P134" i="1"/>
  <c r="Q134" i="1" s="1"/>
  <c r="G133" i="1"/>
  <c r="G134" i="1"/>
  <c r="I82" i="1"/>
  <c r="J82" i="1"/>
  <c r="M82" i="1"/>
  <c r="N82" i="1"/>
  <c r="P82" i="1"/>
  <c r="Q82" i="1" s="1"/>
  <c r="I83" i="1"/>
  <c r="J83" i="1"/>
  <c r="M83" i="1"/>
  <c r="N83" i="1"/>
  <c r="P83" i="1"/>
  <c r="Q83" i="1" s="1"/>
  <c r="I84" i="1"/>
  <c r="J84" i="1"/>
  <c r="M84" i="1"/>
  <c r="N84" i="1"/>
  <c r="P84" i="1"/>
  <c r="Q84" i="1" s="1"/>
  <c r="I85" i="1"/>
  <c r="J85" i="1"/>
  <c r="M85" i="1"/>
  <c r="N85" i="1"/>
  <c r="P85" i="1"/>
  <c r="Q85" i="1" s="1"/>
  <c r="I86" i="1"/>
  <c r="J86" i="1"/>
  <c r="M86" i="1"/>
  <c r="N86" i="1"/>
  <c r="P86" i="1"/>
  <c r="Q86" i="1" s="1"/>
  <c r="G82" i="1"/>
  <c r="G83" i="1"/>
  <c r="G84" i="1"/>
  <c r="G85" i="1"/>
  <c r="G86" i="1"/>
  <c r="P45" i="1"/>
  <c r="Q45" i="1" s="1"/>
  <c r="N45" i="1"/>
  <c r="M45" i="1"/>
  <c r="J45" i="1"/>
  <c r="I45" i="1"/>
  <c r="G45" i="1"/>
  <c r="N79" i="1" l="1"/>
  <c r="N80" i="1"/>
  <c r="N81" i="1"/>
  <c r="N87" i="1"/>
  <c r="N88" i="1"/>
  <c r="N89" i="1"/>
  <c r="N90" i="1"/>
  <c r="N91" i="1"/>
  <c r="N92" i="1"/>
  <c r="N78" i="1"/>
  <c r="M101" i="1" l="1"/>
  <c r="N101" i="1"/>
  <c r="P101" i="1"/>
  <c r="Q101" i="1" s="1"/>
  <c r="M102" i="1"/>
  <c r="N102" i="1"/>
  <c r="P102" i="1"/>
  <c r="Q102" i="1" s="1"/>
  <c r="M103" i="1"/>
  <c r="N103" i="1"/>
  <c r="P103" i="1"/>
  <c r="Q103" i="1" s="1"/>
  <c r="M104" i="1"/>
  <c r="N104" i="1"/>
  <c r="P104" i="1"/>
  <c r="Q104" i="1" s="1"/>
  <c r="M105" i="1"/>
  <c r="N105" i="1"/>
  <c r="P105" i="1"/>
  <c r="Q105" i="1" s="1"/>
  <c r="M106" i="1"/>
  <c r="N106" i="1"/>
  <c r="P106" i="1"/>
  <c r="Q106" i="1" s="1"/>
  <c r="I101" i="1"/>
  <c r="I102" i="1"/>
  <c r="I103" i="1"/>
  <c r="I104" i="1"/>
  <c r="I105" i="1"/>
  <c r="I106" i="1"/>
  <c r="J101" i="1"/>
  <c r="J102" i="1"/>
  <c r="J103" i="1"/>
  <c r="J104" i="1"/>
  <c r="J105" i="1"/>
  <c r="J106" i="1"/>
  <c r="G101" i="1"/>
  <c r="G102" i="1"/>
  <c r="G103" i="1"/>
  <c r="G104" i="1"/>
  <c r="G105" i="1"/>
  <c r="G106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7" i="1"/>
  <c r="G88" i="1"/>
  <c r="G89" i="1"/>
  <c r="G90" i="1"/>
  <c r="G91" i="1"/>
  <c r="G92" i="1"/>
  <c r="G49" i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I75" i="1"/>
  <c r="I76" i="1"/>
  <c r="I77" i="1"/>
  <c r="I78" i="1"/>
  <c r="I79" i="1"/>
  <c r="I80" i="1"/>
  <c r="I81" i="1"/>
  <c r="I87" i="1"/>
  <c r="I88" i="1"/>
  <c r="I89" i="1"/>
  <c r="I90" i="1"/>
  <c r="I91" i="1"/>
  <c r="I92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P137" i="1" l="1"/>
  <c r="Q137" i="1" s="1"/>
  <c r="N137" i="1"/>
  <c r="M137" i="1"/>
  <c r="J137" i="1"/>
  <c r="G137" i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P128" i="1"/>
  <c r="Q128" i="1" s="1"/>
  <c r="P129" i="1"/>
  <c r="Q129" i="1" s="1"/>
  <c r="P130" i="1"/>
  <c r="Q130" i="1" s="1"/>
  <c r="P131" i="1"/>
  <c r="Q131" i="1" s="1"/>
  <c r="P132" i="1"/>
  <c r="Q132" i="1" s="1"/>
  <c r="P115" i="1"/>
  <c r="Q115" i="1" s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15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P108" i="1"/>
  <c r="Q108" i="1" s="1"/>
  <c r="P109" i="1"/>
  <c r="Q109" i="1" s="1"/>
  <c r="P110" i="1"/>
  <c r="Q110" i="1" s="1"/>
  <c r="P111" i="1"/>
  <c r="Q111" i="1" s="1"/>
  <c r="P112" i="1"/>
  <c r="Q112" i="1" s="1"/>
  <c r="N108" i="1"/>
  <c r="N109" i="1"/>
  <c r="N110" i="1"/>
  <c r="N111" i="1"/>
  <c r="N112" i="1"/>
  <c r="M108" i="1"/>
  <c r="M109" i="1"/>
  <c r="M110" i="1"/>
  <c r="M111" i="1"/>
  <c r="M112" i="1"/>
  <c r="J108" i="1"/>
  <c r="J109" i="1"/>
  <c r="J110" i="1"/>
  <c r="J111" i="1"/>
  <c r="J112" i="1"/>
  <c r="I108" i="1"/>
  <c r="I109" i="1"/>
  <c r="I110" i="1"/>
  <c r="I111" i="1"/>
  <c r="I112" i="1"/>
  <c r="G108" i="1"/>
  <c r="G109" i="1"/>
  <c r="G110" i="1"/>
  <c r="G111" i="1"/>
  <c r="G112" i="1"/>
  <c r="G98" i="1"/>
  <c r="P96" i="1"/>
  <c r="Q96" i="1" s="1"/>
  <c r="P107" i="1"/>
  <c r="Q107" i="1" s="1"/>
  <c r="N96" i="1"/>
  <c r="N107" i="1"/>
  <c r="M96" i="1"/>
  <c r="M107" i="1"/>
  <c r="J96" i="1"/>
  <c r="J107" i="1"/>
  <c r="I96" i="1"/>
  <c r="I107" i="1"/>
  <c r="G107" i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N76" i="1"/>
  <c r="N77" i="1"/>
  <c r="M76" i="1"/>
  <c r="M77" i="1"/>
  <c r="M78" i="1"/>
  <c r="M79" i="1"/>
  <c r="M80" i="1"/>
  <c r="M81" i="1"/>
  <c r="M87" i="1"/>
  <c r="M88" i="1"/>
  <c r="M89" i="1"/>
  <c r="M90" i="1"/>
  <c r="M91" i="1"/>
  <c r="M92" i="1"/>
  <c r="J76" i="1"/>
  <c r="J77" i="1"/>
  <c r="J78" i="1"/>
  <c r="J79" i="1"/>
  <c r="J80" i="1"/>
  <c r="J81" i="1"/>
  <c r="J87" i="1"/>
  <c r="J88" i="1"/>
  <c r="J89" i="1"/>
  <c r="J90" i="1"/>
  <c r="J91" i="1"/>
  <c r="J92" i="1"/>
  <c r="P75" i="1"/>
  <c r="Q75" i="1" s="1"/>
  <c r="P49" i="1"/>
  <c r="Q49" i="1" s="1"/>
  <c r="N75" i="1"/>
  <c r="N49" i="1"/>
  <c r="M75" i="1"/>
  <c r="M49" i="1"/>
  <c r="J75" i="1"/>
  <c r="J49" i="1"/>
  <c r="I49" i="1"/>
  <c r="G113" i="1" l="1"/>
  <c r="G153" i="1"/>
  <c r="Q153" i="1"/>
  <c r="G135" i="1"/>
  <c r="Q135" i="1"/>
  <c r="Q93" i="1"/>
  <c r="P19" i="1" l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6" i="1"/>
  <c r="Q46" i="1" s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6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6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6" i="1"/>
  <c r="G93" i="1" l="1"/>
  <c r="I11" i="1" l="1"/>
  <c r="I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0" i="1"/>
  <c r="Q10" i="1" s="1"/>
  <c r="M11" i="1"/>
  <c r="M10" i="1"/>
  <c r="J11" i="1"/>
  <c r="J10" i="1"/>
  <c r="Q47" i="1" l="1"/>
  <c r="N20" i="1"/>
  <c r="N12" i="1"/>
  <c r="N33" i="1"/>
  <c r="N23" i="1"/>
  <c r="N34" i="1"/>
  <c r="N24" i="1"/>
  <c r="N15" i="1"/>
  <c r="N44" i="1"/>
  <c r="N18" i="1"/>
  <c r="N27" i="1"/>
  <c r="N22" i="1"/>
  <c r="N40" i="1"/>
  <c r="N37" i="1"/>
  <c r="N39" i="1"/>
  <c r="N35" i="1"/>
  <c r="N42" i="1"/>
  <c r="N26" i="1"/>
  <c r="N30" i="1"/>
  <c r="N10" i="1"/>
  <c r="N28" i="1"/>
  <c r="N21" i="1"/>
  <c r="N41" i="1"/>
  <c r="N43" i="1"/>
  <c r="N29" i="1"/>
  <c r="N17" i="1"/>
  <c r="G12" i="1"/>
  <c r="N32" i="1"/>
  <c r="G23" i="1"/>
  <c r="G36" i="1"/>
  <c r="N36" i="1"/>
  <c r="N46" i="1"/>
  <c r="G24" i="1"/>
  <c r="N31" i="1"/>
  <c r="G44" i="1"/>
  <c r="G27" i="1"/>
  <c r="G20" i="1"/>
  <c r="G34" i="1"/>
  <c r="G22" i="1"/>
  <c r="G37" i="1"/>
  <c r="G39" i="1"/>
  <c r="N14" i="1"/>
  <c r="G30" i="1"/>
  <c r="G28" i="1"/>
  <c r="N19" i="1"/>
  <c r="G29" i="1"/>
  <c r="G10" i="1"/>
  <c r="G33" i="1"/>
  <c r="G15" i="1"/>
  <c r="G18" i="1"/>
  <c r="G42" i="1"/>
  <c r="N38" i="1"/>
  <c r="G38" i="1"/>
  <c r="G13" i="1"/>
  <c r="N13" i="1"/>
  <c r="G31" i="1"/>
  <c r="G40" i="1"/>
  <c r="G17" i="1"/>
  <c r="G46" i="1"/>
  <c r="N16" i="1"/>
  <c r="G16" i="1"/>
  <c r="G35" i="1"/>
  <c r="N25" i="1"/>
  <c r="G25" i="1"/>
  <c r="G21" i="1"/>
  <c r="G41" i="1"/>
  <c r="G11" i="1"/>
  <c r="N11" i="1"/>
  <c r="G32" i="1"/>
  <c r="G14" i="1"/>
  <c r="G26" i="1"/>
  <c r="G19" i="1"/>
  <c r="G43" i="1"/>
  <c r="Q154" i="1" l="1"/>
  <c r="Q155" i="1" s="1"/>
  <c r="Q156" i="1" s="1"/>
  <c r="G47" i="1"/>
  <c r="G154" i="1" s="1"/>
  <c r="G155" i="1" l="1"/>
  <c r="G156" i="1" s="1"/>
  <c r="F3" i="1"/>
</calcChain>
</file>

<file path=xl/sharedStrings.xml><?xml version="1.0" encoding="utf-8"?>
<sst xmlns="http://schemas.openxmlformats.org/spreadsheetml/2006/main" count="320" uniqueCount="162">
  <si>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</si>
  <si>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</si>
  <si>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</si>
  <si>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</si>
  <si>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</si>
  <si>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</si>
  <si>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</si>
  <si>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</si>
  <si>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</si>
  <si>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</si>
  <si>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</si>
  <si>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</si>
  <si>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</si>
  <si>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</si>
  <si>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</si>
  <si>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</si>
  <si>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</si>
  <si>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</si>
  <si>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</si>
  <si>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</si>
  <si>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</si>
  <si>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</si>
  <si>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Зажим "пружинный захват" 1 кВ ЗП-х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</si>
  <si>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</si>
  <si>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</si>
  <si>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</si>
  <si>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</si>
  <si>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  Коммерческого предложения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</si>
  <si>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</si>
  <si>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шт</t>
  </si>
  <si>
    <t>Аккумулятор для МИКО-1 А 506/3,5 S</t>
  </si>
  <si>
    <t>компл</t>
  </si>
  <si>
    <t>ИТОГО по филиалу "ХЭС"</t>
  </si>
  <si>
    <t>3.1 СП «Северные электрические сети» г. Комсомольск-на-Амуре</t>
  </si>
  <si>
    <t>1.3.1 СП «Северные электрические сети» г. Комсомольск-на-Амуре</t>
  </si>
  <si>
    <t>3.2 СП «Центральные электрические сети» г. Хабаровск</t>
  </si>
  <si>
    <t>1. филиал АО «ДРСК» «Амурские электрические сети»</t>
  </si>
  <si>
    <r>
      <t xml:space="preserve">Производитель продукции 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</si>
  <si>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2. филиал АО "ДРСК" "Приморские электрические сети"</t>
  </si>
  <si>
    <t>3. филиал АО «ДРСК» «Хабаровские электрические сети»</t>
  </si>
  <si>
    <t>4. филиал АО «ДРСК» «Электрические сети ЕАО»</t>
  </si>
  <si>
    <t>Лабораторный автотрансформатор однофазный</t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</si>
  <si>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MY-68</t>
    </r>
  </si>
  <si>
    <r>
      <t xml:space="preserve"> (ЛАТР) </t>
    </r>
    <r>
      <rPr>
        <b/>
        <sz val="12"/>
        <color theme="1"/>
        <rFont val="Calibri"/>
        <family val="2"/>
        <charset val="204"/>
        <scheme val="minor"/>
      </rPr>
      <t>TDGC-2-5К 5кВа 20А (0-250В)</t>
    </r>
  </si>
  <si>
    <r>
      <t xml:space="preserve">Амперметр цифровой щитовой </t>
    </r>
    <r>
      <rPr>
        <b/>
        <sz val="12"/>
        <color theme="1"/>
        <rFont val="Calibri"/>
        <family val="2"/>
        <charset val="204"/>
        <scheme val="minor"/>
      </rPr>
      <t>ЩП120П-5А-4,0-220ВУ-RS-К-0,5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</si>
  <si>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ЭА2258М.10 0-100А 100/5 1,5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</si>
  <si>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ЭА2258М.10 0-50А 50/5 1,5</t>
    </r>
  </si>
  <si>
    <r>
      <t xml:space="preserve">Аппарат испытательно-прожигающий </t>
    </r>
    <r>
      <rPr>
        <b/>
        <sz val="12"/>
        <color theme="1"/>
        <rFont val="Calibri"/>
        <family val="2"/>
        <charset val="204"/>
        <scheme val="minor"/>
      </rPr>
      <t>АИП-70М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</si>
  <si>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Вольтамперфазометр </t>
    </r>
    <r>
      <rPr>
        <b/>
        <sz val="12"/>
        <rFont val="Calibri"/>
        <family val="2"/>
        <charset val="204"/>
        <scheme val="minor"/>
      </rPr>
      <t>AnCom VAP/30AC</t>
    </r>
    <r>
      <rPr>
        <sz val="12"/>
        <rFont val="Calibri"/>
        <family val="2"/>
        <charset val="204"/>
        <scheme val="minor"/>
      </rPr>
      <t xml:space="preserve"> с поверкой 
Дополнительный комплект поставки:
Кейс 1300 пластмассовый.</t>
    </r>
  </si>
  <si>
    <r>
      <t xml:space="preserve">Вольтамперфазометр </t>
    </r>
    <r>
      <rPr>
        <b/>
        <sz val="12"/>
        <rFont val="Calibri"/>
        <family val="2"/>
        <charset val="204"/>
        <scheme val="minor"/>
      </rPr>
      <t>AnCom VAP/30AC</t>
    </r>
    <r>
      <rPr>
        <sz val="12"/>
        <rFont val="Calibri"/>
        <family val="2"/>
        <charset val="204"/>
        <scheme val="minor"/>
      </rPr>
      <t xml:space="preserve"> с поверкой 
Дополнительный комплект поставки:
чемодан 270х246х174 мм для транспортировки прибора и при-надлежностей.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</si>
  <si>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>РЕТОМЕТР-М2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</si>
  <si>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 xml:space="preserve">РС-30 с клещами КТИР-30 и КТИ-30 (до 30А)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</si>
  <si>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PZ194U-2K4T 10000/100B 4-20 мА К-40+70 кл.т. 0,5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</si>
  <si>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 xml:space="preserve">Ц42702 0-12,5КВ </t>
    </r>
    <r>
      <rPr>
        <sz val="12"/>
        <color theme="1"/>
        <rFont val="Calibri"/>
        <family val="2"/>
        <charset val="204"/>
        <scheme val="minor"/>
      </rPr>
      <t>(с рамкой 160х160мм)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</si>
  <si>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 xml:space="preserve">Ц42702 0-500В </t>
    </r>
    <r>
      <rPr>
        <sz val="12"/>
        <color theme="1"/>
        <rFont val="Calibri"/>
        <family val="2"/>
        <charset val="204"/>
        <scheme val="minor"/>
      </rPr>
      <t>(с рамкой 160х160мм)</t>
    </r>
  </si>
  <si>
    <r>
      <t xml:space="preserve">Вольтметр щитовой постоянного тока </t>
    </r>
    <r>
      <rPr>
        <b/>
        <sz val="12"/>
        <color theme="1"/>
        <rFont val="Calibri"/>
        <family val="2"/>
        <charset val="204"/>
        <scheme val="minor"/>
      </rPr>
      <t>М4264 М 250В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</si>
  <si>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ЩП120П-10000/100В-220ВУ-1RS-К-0,5</t>
    </r>
  </si>
  <si>
    <r>
      <t xml:space="preserve">Измеритель параметров изоляции </t>
    </r>
    <r>
      <rPr>
        <b/>
        <sz val="12"/>
        <color theme="1"/>
        <rFont val="Calibri"/>
        <family val="2"/>
        <charset val="204"/>
        <scheme val="minor"/>
      </rPr>
      <t>Тангенс-2000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</si>
  <si>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Индикатор величины тока </t>
    </r>
    <r>
      <rPr>
        <b/>
        <sz val="12"/>
        <color theme="1"/>
        <rFont val="Calibri"/>
        <family val="2"/>
        <charset val="204"/>
        <scheme val="minor"/>
      </rPr>
      <t>ИТ-04</t>
    </r>
  </si>
  <si>
    <r>
      <t xml:space="preserve">Искатель скрытой проводки </t>
    </r>
    <r>
      <rPr>
        <b/>
        <sz val="12"/>
        <color theme="1"/>
        <rFont val="Calibri"/>
        <family val="2"/>
        <charset val="204"/>
        <scheme val="minor"/>
      </rPr>
      <t>ЛИС-100</t>
    </r>
  </si>
  <si>
    <r>
      <t xml:space="preserve">Мегаомметр </t>
    </r>
    <r>
      <rPr>
        <b/>
        <sz val="12"/>
        <rFont val="Calibri"/>
        <family val="2"/>
        <charset val="204"/>
        <scheme val="minor"/>
      </rPr>
      <t>С.А. 6547</t>
    </r>
    <r>
      <rPr>
        <sz val="12"/>
        <rFont val="Calibri"/>
        <family val="2"/>
        <charset val="204"/>
        <scheme val="minor"/>
      </rPr>
      <t xml:space="preserve"> с поверкой
Дополнительный комплект поставки:
</t>
    </r>
    <r>
      <rPr>
        <b/>
        <sz val="12"/>
        <rFont val="Calibri"/>
        <family val="2"/>
        <charset val="204"/>
        <scheme val="minor"/>
      </rPr>
      <t>P01296021</t>
    </r>
    <r>
      <rPr>
        <sz val="12"/>
        <rFont val="Calibri"/>
        <family val="2"/>
        <charset val="204"/>
        <scheme val="minor"/>
      </rPr>
      <t xml:space="preserve"> - аккумулятор 9.6V-3.5AH NIMH для 5кВ мегаом-метров CA6547 (5 штук)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</si>
  <si>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ЭС0202/2Г</t>
    </r>
    <r>
      <rPr>
        <sz val="12"/>
        <color theme="1"/>
        <rFont val="Calibri"/>
        <family val="2"/>
        <charset val="204"/>
        <scheme val="minor"/>
      </rPr>
      <t xml:space="preserve"> с поверкой 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</si>
  <si>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DT-9927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</si>
  <si>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MY-68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</si>
  <si>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АРРА 103N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</si>
  <si>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цифровой </t>
    </r>
    <r>
      <rPr>
        <b/>
        <sz val="12"/>
        <color theme="1"/>
        <rFont val="Calibri"/>
        <family val="2"/>
        <charset val="204"/>
        <scheme val="minor"/>
      </rPr>
      <t>MD9030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</si>
  <si>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цифровой </t>
    </r>
    <r>
      <rPr>
        <b/>
        <sz val="12"/>
        <color theme="1"/>
        <rFont val="Calibri"/>
        <family val="2"/>
        <charset val="204"/>
        <scheme val="minor"/>
      </rPr>
      <t>МY-64</t>
    </r>
  </si>
  <si>
    <r>
      <t xml:space="preserve">Пирометр </t>
    </r>
    <r>
      <rPr>
        <b/>
        <sz val="12"/>
        <color theme="1"/>
        <rFont val="Calibri"/>
        <family val="2"/>
        <charset val="204"/>
        <scheme val="minor"/>
      </rPr>
      <t>DT-8863</t>
    </r>
    <r>
      <rPr>
        <sz val="12"/>
        <color theme="1"/>
        <rFont val="Calibri"/>
        <family val="2"/>
        <charset val="204"/>
        <scheme val="minor"/>
      </rPr>
      <t xml:space="preserve"> (150...800C, 20:1) с поверкой</t>
    </r>
  </si>
  <si>
    <r>
      <t xml:space="preserve">Промышленный портативный осциллограф (40 МГц) </t>
    </r>
    <r>
      <rPr>
        <b/>
        <sz val="12"/>
        <color theme="1"/>
        <rFont val="Calibri"/>
        <family val="2"/>
        <charset val="204"/>
        <scheme val="minor"/>
      </rPr>
      <t>Fluke 125B/S (с футляром)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</si>
  <si>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Сигнализатор скрытой проводки </t>
    </r>
    <r>
      <rPr>
        <b/>
        <sz val="12"/>
        <color theme="1"/>
        <rFont val="Calibri"/>
        <family val="2"/>
        <charset val="204"/>
        <scheme val="minor"/>
      </rPr>
      <t>Е121 ДЯТЕЛ</t>
    </r>
  </si>
  <si>
    <r>
      <t xml:space="preserve">Трехфазный измеритель параметров трансформации </t>
    </r>
    <r>
      <rPr>
        <b/>
        <sz val="12"/>
        <rFont val="Calibri"/>
        <family val="2"/>
        <charset val="204"/>
        <scheme val="minor"/>
      </rPr>
      <t>Коэффициент-3,3</t>
    </r>
    <r>
      <rPr>
        <sz val="12"/>
        <rFont val="Calibri"/>
        <family val="2"/>
        <charset val="204"/>
        <scheme val="minor"/>
      </rPr>
      <t xml:space="preserve"> (северное исполнение)
Дополнительный комплект поставки: 
измерительный кабель 15 м (исп. 12, изоляция силикон, комплект из 14 кабелей)</t>
    </r>
  </si>
  <si>
    <r>
      <t xml:space="preserve">Указатель для определения места однофазного замыкания на землю </t>
    </r>
    <r>
      <rPr>
        <b/>
        <sz val="12"/>
        <color theme="1"/>
        <rFont val="Calibri"/>
        <family val="2"/>
        <charset val="204"/>
        <scheme val="minor"/>
      </rPr>
      <t>ВЕКТОР</t>
    </r>
  </si>
  <si>
    <r>
      <t xml:space="preserve">Универсальный прибор контроля выключателей </t>
    </r>
    <r>
      <rPr>
        <b/>
        <sz val="12"/>
        <color theme="1"/>
        <rFont val="Calibri"/>
        <family val="2"/>
        <charset val="204"/>
        <scheme val="minor"/>
      </rPr>
      <t>ПКВ/М7 с ноутбуком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с поверкой</t>
    </r>
    <r>
      <rPr>
        <sz val="12"/>
        <color theme="1"/>
        <rFont val="Calibri"/>
        <family val="2"/>
        <charset val="204"/>
        <scheme val="minor"/>
      </rPr>
      <t xml:space="preserve">  </t>
    </r>
    <r>
      <rPr>
        <b/>
        <sz val="12"/>
        <color theme="1"/>
        <rFont val="Calibri"/>
        <family val="2"/>
        <charset val="204"/>
        <scheme val="minor"/>
      </rPr>
      <t>(Комплектация согласно – П. 1 Приложения №1.1)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</si>
  <si>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Установка для испытания индивидуальных средств защит от поражения электротоком </t>
    </r>
    <r>
      <rPr>
        <b/>
        <sz val="12"/>
        <color theme="1"/>
        <rFont val="Calibri"/>
        <family val="2"/>
        <charset val="204"/>
        <scheme val="minor"/>
      </rPr>
      <t>И-20М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</si>
  <si>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Установка измерения диэлектрических потерь жидких диэлектриков </t>
    </r>
    <r>
      <rPr>
        <b/>
        <sz val="12"/>
        <color theme="1"/>
        <rFont val="Calibri"/>
        <family val="2"/>
        <charset val="204"/>
        <scheme val="minor"/>
      </rPr>
      <t>ТАНГЕНС 3м-3-МОЛНИЯ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</si>
  <si>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Установка испытательная высоковольтная </t>
    </r>
    <r>
      <rPr>
        <b/>
        <sz val="12"/>
        <rFont val="Calibri"/>
        <family val="2"/>
        <charset val="204"/>
        <scheme val="minor"/>
      </rPr>
      <t>УИВ-100/7,5М</t>
    </r>
    <r>
      <rPr>
        <sz val="12"/>
        <rFont val="Calibri"/>
        <family val="2"/>
        <charset val="204"/>
        <scheme val="minor"/>
      </rPr>
      <t xml:space="preserve">
Дополнительный комплект поставки:
Устройство снятия заряда УСЗ-100– 1 шт.</t>
    </r>
  </si>
  <si>
    <r>
      <t xml:space="preserve">Устройство испытательное с аксессуарами  </t>
    </r>
    <r>
      <rPr>
        <b/>
        <sz val="12"/>
        <rFont val="Calibri"/>
        <family val="2"/>
        <charset val="204"/>
        <scheme val="minor"/>
      </rPr>
      <t>РЕТОМ-21.3</t>
    </r>
    <r>
      <rPr>
        <sz val="12"/>
        <rFont val="Calibri"/>
        <family val="2"/>
        <charset val="204"/>
        <scheme val="minor"/>
      </rPr>
      <t xml:space="preserve"> с по-веркой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</si>
  <si>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М4264М А 0-10 1,5 В ОО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</si>
  <si>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300/5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</si>
  <si>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400/5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</si>
  <si>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600/5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</si>
  <si>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0-100А 100/5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</si>
  <si>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0-200А 200/5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</si>
  <si>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0-300А 300/5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</si>
  <si>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0-50А 50/5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</si>
  <si>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0-600А 600/5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</si>
  <si>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Варметр щитовой с двухсторонней шкалой (0 посередине) </t>
    </r>
    <r>
      <rPr>
        <b/>
        <sz val="12"/>
        <color theme="1"/>
        <rFont val="Calibri"/>
        <family val="2"/>
        <charset val="204"/>
        <scheme val="minor"/>
      </rPr>
      <t>Ц42303 110000/100 400/5</t>
    </r>
  </si>
  <si>
    <r>
      <t xml:space="preserve">Ваттметр трехфазный </t>
    </r>
    <r>
      <rPr>
        <b/>
        <sz val="12"/>
        <color theme="1"/>
        <rFont val="Calibri"/>
        <family val="2"/>
        <charset val="204"/>
        <scheme val="minor"/>
      </rPr>
      <t>Ц42303 1,0-20МВт 35000/100-300/5</t>
    </r>
  </si>
  <si>
    <r>
      <t xml:space="preserve">Ваттметр щитовой  </t>
    </r>
    <r>
      <rPr>
        <b/>
        <sz val="12"/>
        <color theme="1"/>
        <rFont val="Calibri"/>
        <family val="2"/>
        <charset val="204"/>
        <scheme val="minor"/>
      </rPr>
      <t>Ц42303 35000/100 200/5</t>
    </r>
    <r>
      <rPr>
        <sz val="12"/>
        <color theme="1"/>
        <rFont val="Calibri"/>
        <family val="2"/>
        <charset val="204"/>
        <scheme val="minor"/>
      </rPr>
      <t xml:space="preserve"> с двухсторонней шкалой (0 посередине) 50 Гц. 3х фазный</t>
    </r>
  </si>
  <si>
    <r>
      <t xml:space="preserve">Ваттметр щитовой с двухсторонней шкалой (0 посередине) </t>
    </r>
    <r>
      <rPr>
        <b/>
        <sz val="12"/>
        <color theme="1"/>
        <rFont val="Calibri"/>
        <family val="2"/>
        <charset val="204"/>
        <scheme val="minor"/>
      </rPr>
      <t>Ц42303 6000/100  3000/5</t>
    </r>
  </si>
  <si>
    <r>
      <t xml:space="preserve">Ваттметр щитовой с двухсторонней шкалой (0 посередине) </t>
    </r>
    <r>
      <rPr>
        <b/>
        <sz val="12"/>
        <color theme="1"/>
        <rFont val="Calibri"/>
        <family val="2"/>
        <charset val="204"/>
        <scheme val="minor"/>
      </rPr>
      <t>Ц42303 110000/100 400/5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</si>
  <si>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>ВАФ-А(М) 0-0-0-1 с поверкой</t>
    </r>
  </si>
  <si>
    <r>
      <t xml:space="preserve">Вольтметр щитовой </t>
    </r>
    <r>
      <rPr>
        <b/>
        <sz val="12"/>
        <color theme="1"/>
        <rFont val="Calibri"/>
        <family val="2"/>
        <charset val="204"/>
        <scheme val="minor"/>
      </rPr>
      <t>Ц42702 6000/100</t>
    </r>
  </si>
  <si>
    <r>
      <t xml:space="preserve">Генератор звуковой частоты </t>
    </r>
    <r>
      <rPr>
        <b/>
        <sz val="12"/>
        <color theme="1"/>
        <rFont val="Calibri"/>
        <family val="2"/>
        <charset val="204"/>
        <scheme val="minor"/>
      </rPr>
      <t>ГЗЧ-2500</t>
    </r>
  </si>
  <si>
    <r>
      <t xml:space="preserve">Генератор поисковый </t>
    </r>
    <r>
      <rPr>
        <b/>
        <sz val="12"/>
        <color theme="1"/>
        <rFont val="Calibri"/>
        <family val="2"/>
        <charset val="204"/>
        <scheme val="minor"/>
      </rPr>
      <t>ГП-500</t>
    </r>
  </si>
  <si>
    <r>
      <t xml:space="preserve">Измеритель длинны кабелей цифровой </t>
    </r>
    <r>
      <rPr>
        <b/>
        <sz val="12"/>
        <color theme="1"/>
        <rFont val="Calibri"/>
        <family val="2"/>
        <charset val="204"/>
        <scheme val="minor"/>
      </rPr>
      <t>Рейс-50</t>
    </r>
    <r>
      <rPr>
        <sz val="12"/>
        <color theme="1"/>
        <rFont val="Calibri"/>
        <family val="2"/>
        <charset val="204"/>
        <scheme val="minor"/>
      </rPr>
      <t xml:space="preserve"> USB с поверкой</t>
    </r>
  </si>
  <si>
    <r>
      <t xml:space="preserve">Измеритель сопротивления заземления </t>
    </r>
    <r>
      <rPr>
        <b/>
        <sz val="12"/>
        <color theme="1"/>
        <rFont val="Calibri"/>
        <family val="2"/>
        <charset val="204"/>
        <scheme val="minor"/>
      </rPr>
      <t>ИС-20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</si>
  <si>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Измеритель цепи фаза-ноль </t>
    </r>
    <r>
      <rPr>
        <b/>
        <sz val="12"/>
        <color theme="1"/>
        <rFont val="Calibri"/>
        <family val="2"/>
        <charset val="204"/>
        <scheme val="minor"/>
      </rPr>
      <t xml:space="preserve">1826 NA </t>
    </r>
    <r>
      <rPr>
        <sz val="12"/>
        <color theme="1"/>
        <rFont val="Calibri"/>
        <family val="2"/>
        <charset val="204"/>
        <scheme val="minor"/>
      </rPr>
      <t>с поверкой</t>
    </r>
  </si>
  <si>
    <t>Источник переменного тока и напряжения трёхфазный программируемый Энергоформа 3.3-12 (Комплектация согласно – П. 3 Приложения №1.1)</t>
  </si>
  <si>
    <t>Источник переменного тока и напряжения трёхфазный програм-мируемый Энергоформа 3.3-12 (Комплектация согласно – П. 2 Приложения №1.1)</t>
  </si>
  <si>
    <r>
      <t xml:space="preserve">Калибратор универсальный Н4-101 </t>
    </r>
    <r>
      <rPr>
        <b/>
        <sz val="12"/>
        <color theme="1"/>
        <rFont val="Times New Roman"/>
        <family val="1"/>
        <charset val="204"/>
      </rPr>
      <t>(Комплектация согласно – П. 4 Приложения №1.1)</t>
    </r>
  </si>
  <si>
    <r>
      <t xml:space="preserve">Калибратор универсальный Н4-201 </t>
    </r>
    <r>
      <rPr>
        <b/>
        <sz val="12"/>
        <color theme="1"/>
        <rFont val="Times New Roman"/>
        <family val="1"/>
        <charset val="204"/>
      </rPr>
      <t>(Комплектация согласно – П. 5 Приложения №1.1)</t>
    </r>
  </si>
  <si>
    <r>
      <t xml:space="preserve">Киловольтметр </t>
    </r>
    <r>
      <rPr>
        <b/>
        <sz val="12"/>
        <color theme="1"/>
        <rFont val="Calibri"/>
        <family val="2"/>
        <charset val="204"/>
        <scheme val="minor"/>
      </rPr>
      <t>Ц42702 0-7,5 кВ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</si>
  <si>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Киловольтметр </t>
    </r>
    <r>
      <rPr>
        <b/>
        <sz val="12"/>
        <color theme="1"/>
        <rFont val="Calibri"/>
        <family val="2"/>
        <charset val="204"/>
        <scheme val="minor"/>
      </rPr>
      <t>Ц42702 кВ 12,5 КТР 110000/100</t>
    </r>
  </si>
  <si>
    <r>
      <t xml:space="preserve">Комплекс измерительный поисковый </t>
    </r>
    <r>
      <rPr>
        <b/>
        <sz val="12"/>
        <color theme="1"/>
        <rFont val="Calibri"/>
        <family val="2"/>
        <charset val="204"/>
        <scheme val="minor"/>
      </rPr>
      <t>КИП-2К</t>
    </r>
  </si>
  <si>
    <r>
      <t xml:space="preserve">Комплект оборудования для поверки (калибровки) измерительных трансформаторов тока до 3000 А </t>
    </r>
    <r>
      <rPr>
        <b/>
        <sz val="12"/>
        <color theme="1"/>
        <rFont val="Calibri"/>
        <family val="2"/>
        <charset val="204"/>
        <scheme val="minor"/>
      </rPr>
      <t>(Комплектация согласно – П. 6 Приложения №1.1)</t>
    </r>
  </si>
  <si>
    <r>
      <t xml:space="preserve">Комплект трассо-дефектоискателя </t>
    </r>
    <r>
      <rPr>
        <b/>
        <sz val="12"/>
        <color theme="1"/>
        <rFont val="Calibri"/>
        <family val="2"/>
        <charset val="204"/>
        <scheme val="minor"/>
      </rPr>
      <t>Поиск-510 Мастер</t>
    </r>
    <r>
      <rPr>
        <sz val="12"/>
        <color theme="1"/>
        <rFont val="Calibri"/>
        <family val="2"/>
        <charset val="204"/>
        <scheme val="minor"/>
      </rPr>
      <t xml:space="preserve"> (с генератором МК-510)</t>
    </r>
  </si>
  <si>
    <r>
      <t xml:space="preserve">Мегаомметр цифровой </t>
    </r>
    <r>
      <rPr>
        <b/>
        <sz val="12"/>
        <color theme="1"/>
        <rFont val="Calibri"/>
        <family val="2"/>
        <charset val="204"/>
        <scheme val="minor"/>
      </rPr>
      <t>Е6-31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</si>
  <si>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ЭС0210/2Г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</si>
  <si>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ЭС0202/2Г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</si>
  <si>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 xml:space="preserve">APPA P3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</si>
  <si>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Fluke 107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</si>
  <si>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цифровой </t>
    </r>
    <r>
      <rPr>
        <b/>
        <sz val="12"/>
        <color theme="1"/>
        <rFont val="Calibri"/>
        <family val="2"/>
        <charset val="204"/>
        <scheme val="minor"/>
      </rPr>
      <t>MY-63</t>
    </r>
  </si>
  <si>
    <r>
      <t xml:space="preserve">Омметр </t>
    </r>
    <r>
      <rPr>
        <b/>
        <sz val="12"/>
        <color theme="1"/>
        <rFont val="Calibri"/>
        <family val="2"/>
        <charset val="204"/>
        <scheme val="minor"/>
      </rPr>
      <t>ВИТОК (с комбинированным питанием)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</si>
  <si>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Прибор для изменения показателей качества эл. энергии </t>
    </r>
    <r>
      <rPr>
        <b/>
        <sz val="12"/>
        <color theme="1"/>
        <rFont val="Calibri"/>
        <family val="2"/>
        <charset val="204"/>
        <scheme val="minor"/>
      </rPr>
      <t xml:space="preserve">Ресурс ПКЭ-1,7-ои-А (с поверкой) </t>
    </r>
    <r>
      <rPr>
        <sz val="12"/>
        <color theme="1"/>
        <rFont val="Calibri"/>
        <family val="2"/>
        <charset val="204"/>
        <scheme val="minor"/>
      </rPr>
      <t>Дополнительный комплект поставки</t>
    </r>
    <r>
      <rPr>
        <b/>
        <sz val="12"/>
        <color theme="1"/>
        <rFont val="Calibri"/>
        <family val="2"/>
        <charset val="204"/>
        <scheme val="minor"/>
      </rPr>
      <t xml:space="preserve">: кабели напряжения измерительные (комплект) КН-064 - 2 комп.; кабель RS-232 (нуль-модемный); GPS-приемник с внешней GPS-антенной; ПО "UF2 Plus", "Конфигуратор ПКЭ") </t>
    </r>
  </si>
  <si>
    <r>
      <t xml:space="preserve">Прибор для измерения показателей качества электроэнергии </t>
    </r>
    <r>
      <rPr>
        <b/>
        <sz val="12"/>
        <color theme="1"/>
        <rFont val="Calibri"/>
        <family val="2"/>
        <charset val="204"/>
        <scheme val="minor"/>
      </rPr>
      <t>Ресурс UF2M-4T52-5-100-1000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 xml:space="preserve">(с поверкой) </t>
    </r>
    <r>
      <rPr>
        <sz val="12"/>
        <color theme="1"/>
        <rFont val="Calibri"/>
        <family val="2"/>
        <charset val="204"/>
        <scheme val="minor"/>
      </rPr>
      <t>Дополнительный комплект поставки</t>
    </r>
    <r>
      <rPr>
        <b/>
        <sz val="12"/>
        <color theme="1"/>
        <rFont val="Calibri"/>
        <family val="2"/>
        <charset val="204"/>
        <scheme val="minor"/>
      </rPr>
      <t xml:space="preserve">: </t>
    </r>
    <r>
      <rPr>
        <sz val="12"/>
        <color theme="1"/>
        <rFont val="Calibri"/>
        <family val="2"/>
        <charset val="204"/>
        <scheme val="minor"/>
      </rPr>
      <t>GPS-приёмник с внешней GPS-антенной</t>
    </r>
  </si>
  <si>
    <r>
      <t xml:space="preserve">Прибор определения замыканий </t>
    </r>
    <r>
      <rPr>
        <b/>
        <sz val="12"/>
        <color theme="1"/>
        <rFont val="Calibri"/>
        <family val="2"/>
        <charset val="204"/>
        <scheme val="minor"/>
      </rPr>
      <t>Квант-К</t>
    </r>
  </si>
  <si>
    <r>
      <t xml:space="preserve">Рефлектометр цифровой </t>
    </r>
    <r>
      <rPr>
        <b/>
        <sz val="12"/>
        <color theme="1"/>
        <rFont val="Calibri"/>
        <family val="2"/>
        <charset val="204"/>
        <scheme val="minor"/>
      </rPr>
      <t xml:space="preserve">Рейс-205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</si>
  <si>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Термогигрометр </t>
    </r>
    <r>
      <rPr>
        <b/>
        <sz val="12"/>
        <color theme="1"/>
        <rFont val="Calibri"/>
        <family val="2"/>
        <charset val="204"/>
        <scheme val="minor"/>
      </rPr>
      <t>ИВА-6Н-КП-Д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</si>
  <si>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DT 831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</si>
  <si>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М832</t>
    </r>
  </si>
  <si>
    <r>
      <t xml:space="preserve">Амперметр щитовой </t>
    </r>
    <r>
      <rPr>
        <b/>
        <sz val="12"/>
        <color theme="1"/>
        <rFont val="Calibri"/>
        <family val="2"/>
        <charset val="204"/>
        <scheme val="minor"/>
      </rPr>
      <t>Э42702 2000/5</t>
    </r>
    <r>
      <rPr>
        <sz val="12"/>
        <color theme="1"/>
        <rFont val="Calibri"/>
        <family val="2"/>
        <charset val="204"/>
        <scheme val="minor"/>
      </rPr>
      <t xml:space="preserve"> с рамкой (160*160мм)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</si>
  <si>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ЩП120- П400А/5А-0,4-220ВУ-RS-К-0,5, УХЛ3,1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</si>
  <si>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ЩП120- П600А/5А-0,4-220ВУ-RS-К-0,5, УХЛ3,1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</si>
  <si>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ЩП120-П100А/5А-0,4-220ВУ-RS-К-0,5, УХЛ3,1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</si>
  <si>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200/5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</si>
  <si>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Ц42702 0-7,5КВ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</si>
  <si>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Измеритель сопротивления заземления </t>
    </r>
    <r>
      <rPr>
        <b/>
        <sz val="12"/>
        <color theme="1"/>
        <rFont val="Calibri"/>
        <family val="2"/>
        <charset val="204"/>
        <scheme val="minor"/>
      </rPr>
      <t>ИС-10</t>
    </r>
    <r>
      <rPr>
        <sz val="12"/>
        <color theme="1"/>
        <rFont val="Calibri"/>
        <family val="2"/>
        <charset val="204"/>
        <scheme val="minor"/>
      </rPr>
      <t xml:space="preserve"> (базовая компл.) с поверкой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</si>
  <si>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ЭС0202/2Г</t>
    </r>
    <r>
      <rPr>
        <sz val="12"/>
        <color theme="1"/>
        <rFont val="Calibri"/>
        <family val="2"/>
        <charset val="204"/>
        <scheme val="minor"/>
      </rPr>
      <t xml:space="preserve">  с поверкой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</si>
  <si>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 xml:space="preserve">АРРА 103N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</si>
  <si>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А 100/5А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</si>
  <si>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А 150/5А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</si>
  <si>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А 200/5А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</si>
  <si>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А 400/5А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</si>
  <si>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>РЕТОМЕТР-М3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</si>
  <si>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Ц42702 0-12,5КВ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</si>
  <si>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Ц42702 250В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</si>
  <si>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Ц42702 500В</t>
    </r>
  </si>
  <si>
    <r>
      <t xml:space="preserve">Кабелетрассодефектоискатель </t>
    </r>
    <r>
      <rPr>
        <b/>
        <sz val="12"/>
        <color theme="1"/>
        <rFont val="Calibri"/>
        <family val="2"/>
        <charset val="204"/>
        <scheme val="minor"/>
      </rPr>
      <t>Атлет ТЭК-127АНЭ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</si>
  <si>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MIC-2505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</si>
  <si>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Миллиомметр цифровой </t>
    </r>
    <r>
      <rPr>
        <b/>
        <sz val="12"/>
        <color theme="1"/>
        <rFont val="Calibri"/>
        <family val="2"/>
        <charset val="204"/>
        <scheme val="minor"/>
      </rPr>
      <t>ПТФ-1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</si>
  <si>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APPA P3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</si>
  <si>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Портативный цифровой рефлектометр </t>
    </r>
    <r>
      <rPr>
        <b/>
        <sz val="12"/>
        <color theme="1"/>
        <rFont val="Calibri"/>
        <family val="2"/>
        <charset val="204"/>
        <scheme val="minor"/>
      </rPr>
      <t>Рейс-105М1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</si>
  <si>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Прибор для измерения показателей качества электроэнергии </t>
    </r>
    <r>
      <rPr>
        <b/>
        <sz val="12"/>
        <color theme="1"/>
        <rFont val="Calibri"/>
        <family val="2"/>
        <charset val="204"/>
        <scheme val="minor"/>
      </rPr>
      <t xml:space="preserve">Ресурс-ПКЭ-1.7-ОЭ-А </t>
    </r>
    <r>
      <rPr>
        <sz val="12"/>
        <color theme="1"/>
        <rFont val="Calibri"/>
        <family val="2"/>
        <charset val="204"/>
        <scheme val="minor"/>
      </rPr>
      <t>Дополнительный комплект поставки</t>
    </r>
    <r>
      <rPr>
        <b/>
        <sz val="12"/>
        <color theme="1"/>
        <rFont val="Calibri"/>
        <family val="2"/>
        <charset val="204"/>
        <scheme val="minor"/>
      </rPr>
      <t xml:space="preserve">: </t>
    </r>
    <r>
      <rPr>
        <sz val="12"/>
        <color theme="1"/>
        <rFont val="Calibri"/>
        <family val="2"/>
        <charset val="204"/>
        <scheme val="minor"/>
      </rPr>
      <t>зажим типа “крокодил”; щупы измерительные (4 провода, 2,5 м)</t>
    </r>
    <r>
      <rPr>
        <b/>
        <sz val="12"/>
        <color theme="1"/>
        <rFont val="Calibri"/>
        <family val="2"/>
        <charset val="204"/>
        <scheme val="minor"/>
      </rPr>
      <t xml:space="preserve">; </t>
    </r>
    <r>
      <rPr>
        <sz val="12"/>
        <color theme="1"/>
        <rFont val="Calibri"/>
        <family val="2"/>
        <charset val="204"/>
        <scheme val="minor"/>
      </rPr>
      <t>преобразователь USB-RS-232</t>
    </r>
  </si>
  <si>
    <r>
      <t xml:space="preserve">Рефлектометр высоковольтный осциллографический </t>
    </r>
    <r>
      <rPr>
        <b/>
        <sz val="12"/>
        <color theme="1"/>
        <rFont val="Calibri"/>
        <family val="2"/>
        <charset val="204"/>
        <scheme val="minor"/>
      </rPr>
      <t>ИСКРА-4</t>
    </r>
  </si>
  <si>
    <r>
      <t xml:space="preserve">Универсальный прибор контроля выключателей ПКВ/М7 с поверкой </t>
    </r>
    <r>
      <rPr>
        <b/>
        <sz val="12"/>
        <color theme="1"/>
        <rFont val="Calibri"/>
        <family val="2"/>
        <charset val="204"/>
        <scheme val="minor"/>
      </rPr>
      <t>(Комплектация согласно – П. 7 Приложения №1.1)</t>
    </r>
  </si>
  <si>
    <r>
      <t xml:space="preserve">Устройство испытательное </t>
    </r>
    <r>
      <rPr>
        <b/>
        <sz val="12"/>
        <color theme="1"/>
        <rFont val="Calibri"/>
        <family val="2"/>
        <charset val="204"/>
        <scheme val="minor"/>
      </rPr>
      <t>РЕТОМ-21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</si>
  <si>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Э8030-М1 600/5 А 50Гц</t>
    </r>
  </si>
  <si>
    <r>
      <t xml:space="preserve">Блок трехфазного преобразователя напряжения </t>
    </r>
    <r>
      <rPr>
        <b/>
        <sz val="12"/>
        <color theme="1"/>
        <rFont val="Calibri"/>
        <family val="2"/>
        <charset val="204"/>
        <scheme val="minor"/>
      </rPr>
      <t>РЕТ-ТН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</si>
  <si>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 xml:space="preserve">РЕТОМЕТР-М2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</si>
  <si>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Высотометр </t>
    </r>
    <r>
      <rPr>
        <b/>
        <sz val="12"/>
        <color theme="1"/>
        <rFont val="Calibri"/>
        <family val="2"/>
        <charset val="204"/>
        <scheme val="minor"/>
      </rPr>
      <t xml:space="preserve">KC-CHM-600E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</si>
  <si>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Дальномер </t>
    </r>
    <r>
      <rPr>
        <b/>
        <sz val="12"/>
        <color theme="1"/>
        <rFont val="Calibri"/>
        <family val="2"/>
        <charset val="204"/>
        <scheme val="minor"/>
      </rPr>
      <t>Даль-2</t>
    </r>
  </si>
  <si>
    <r>
      <t xml:space="preserve">Дальномер лазерный </t>
    </r>
    <r>
      <rPr>
        <b/>
        <sz val="12"/>
        <color theme="1"/>
        <rFont val="Calibri"/>
        <family val="2"/>
        <charset val="204"/>
        <scheme val="minor"/>
      </rPr>
      <t>Disto S910</t>
    </r>
    <r>
      <rPr>
        <sz val="12"/>
        <color theme="1"/>
        <rFont val="Calibri"/>
        <family val="2"/>
        <charset val="204"/>
        <scheme val="minor"/>
      </rPr>
      <t xml:space="preserve"> со штативом и адаптером FTA360-S с поверкой </t>
    </r>
  </si>
  <si>
    <r>
      <t xml:space="preserve">Измеритель прочности бетона </t>
    </r>
    <r>
      <rPr>
        <b/>
        <sz val="12"/>
        <color theme="1"/>
        <rFont val="Calibri"/>
        <family val="2"/>
        <charset val="204"/>
        <scheme val="minor"/>
      </rPr>
      <t>ИПС-МГ 4.04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</si>
  <si>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Измеритель температуры инфракрасный (пирометр) </t>
    </r>
    <r>
      <rPr>
        <b/>
        <sz val="12"/>
        <rFont val="Calibri"/>
        <family val="2"/>
        <charset val="204"/>
        <scheme val="minor"/>
      </rPr>
      <t>АКИП-9303</t>
    </r>
    <r>
      <rPr>
        <sz val="12"/>
        <rFont val="Calibri"/>
        <family val="2"/>
        <charset val="204"/>
        <scheme val="minor"/>
      </rPr>
      <t xml:space="preserve"> с поверкой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</si>
  <si>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Е6-24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</si>
  <si>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цифровой </t>
    </r>
    <r>
      <rPr>
        <b/>
        <sz val="12"/>
        <color theme="1"/>
        <rFont val="Calibri"/>
        <family val="2"/>
        <charset val="204"/>
        <scheme val="minor"/>
      </rPr>
      <t>Fluke-17B+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</si>
  <si>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Пирометр </t>
    </r>
    <r>
      <rPr>
        <b/>
        <sz val="12"/>
        <color theme="1"/>
        <rFont val="Calibri"/>
        <family val="2"/>
        <charset val="204"/>
        <scheme val="minor"/>
      </rPr>
      <t>Testo 835-T1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</si>
  <si>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Тахеометр </t>
    </r>
    <r>
      <rPr>
        <b/>
        <sz val="12"/>
        <rFont val="Calibri"/>
        <family val="2"/>
        <charset val="204"/>
        <scheme val="minor"/>
      </rPr>
      <t>IM-105L</t>
    </r>
    <r>
      <rPr>
        <sz val="12"/>
        <rFont val="Calibri"/>
        <family val="2"/>
        <charset val="204"/>
        <scheme val="minor"/>
      </rPr>
      <t xml:space="preserve"> с поверкой (технические характеристики – П.9 Приложения №1.1)
Дополнительный комплект поставки:
Отражательная мишень с вешкой – 1 компл.;
Отражатель с маркой –  1 шт.;
Веха фиберглассовая (3,6 м) – 1 шт.;
Штатив деревянный – 1 шт.</t>
    </r>
  </si>
  <si>
    <r>
      <t xml:space="preserve">Устройство испытательное </t>
    </r>
    <r>
      <rPr>
        <b/>
        <sz val="12"/>
        <rFont val="Calibri"/>
        <family val="2"/>
        <charset val="204"/>
        <scheme val="minor"/>
      </rPr>
      <t>РЕТОМ-21</t>
    </r>
    <r>
      <rPr>
        <sz val="12"/>
        <rFont val="Calibri"/>
        <family val="2"/>
        <charset val="204"/>
        <scheme val="minor"/>
      </rPr>
      <t xml:space="preserve"> с поверкой</t>
    </r>
  </si>
  <si>
    <r>
      <t xml:space="preserve">Электронный геодезический приемник </t>
    </r>
    <r>
      <rPr>
        <b/>
        <sz val="12"/>
        <rFont val="Calibri"/>
        <family val="2"/>
        <charset val="204"/>
        <scheme val="minor"/>
      </rPr>
      <t>LEICA GS14 3.75G</t>
    </r>
    <r>
      <rPr>
        <sz val="12"/>
        <rFont val="Calibri"/>
        <family val="2"/>
        <charset val="204"/>
        <scheme val="minor"/>
      </rPr>
      <t xml:space="preserve"> (технические характеристики – П.8 Приложения №1.1)
Дополнительный комплект поставки:
Контроллер – 1 шт.;
Аккумулятор – 1 шт.;
Зарядное устройство – 1 шт.;
Крепления – 1 компл.;
Кейс – 1 шт.;
Веха телескопическая (2,5 м) – 1 шт.;
Штатив – 1 шт.;
Трегер (с оптич. центриром) – 1 шт.;
Адаптер трегера – 1шт.</t>
    </r>
  </si>
  <si>
    <r>
      <t xml:space="preserve">Портативный измеритель плотности и температуры электролита </t>
    </r>
    <r>
      <rPr>
        <b/>
        <sz val="12"/>
        <color theme="1"/>
        <rFont val="Calibri"/>
        <family val="2"/>
        <charset val="204"/>
        <scheme val="minor"/>
      </rPr>
      <t>DMA-35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</si>
</sst>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7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21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4" fontId="2" fillId="5" borderId="28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4" fontId="1" fillId="5" borderId="33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5" xfId="0" applyNumberFormat="1" applyFont="1" applyFill="1" applyBorder="1" applyAlignment="1" applyProtection="1">
      <alignment horizontal="center" vertical="top" wrapText="1"/>
      <protection locked="0"/>
    </xf>
    <xf numFmtId="0" fontId="4" fillId="5" borderId="29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3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5" borderId="30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45" xfId="0" applyNumberFormat="1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49" fontId="2" fillId="5" borderId="32" xfId="0" applyNumberFormat="1" applyFont="1" applyFill="1" applyBorder="1" applyAlignment="1">
      <alignment horizontal="left" vertical="top" wrapText="1"/>
    </xf>
    <xf numFmtId="3" fontId="2" fillId="5" borderId="32" xfId="0" applyNumberFormat="1" applyFont="1" applyFill="1" applyBorder="1" applyAlignment="1">
      <alignment horizontal="center" vertical="top" wrapText="1"/>
    </xf>
    <xf numFmtId="4" fontId="2" fillId="5" borderId="32" xfId="0" applyNumberFormat="1" applyFont="1" applyFill="1" applyBorder="1" applyAlignment="1">
      <alignment horizontal="center" vertical="top" wrapText="1"/>
    </xf>
    <xf numFmtId="4" fontId="1" fillId="5" borderId="32" xfId="0" applyNumberFormat="1" applyFont="1" applyFill="1" applyBorder="1" applyAlignment="1">
      <alignment horizontal="center" vertical="top" wrapText="1"/>
    </xf>
    <xf numFmtId="0" fontId="4" fillId="5" borderId="40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49" fontId="7" fillId="2" borderId="50" xfId="0" applyNumberFormat="1" applyFont="1" applyFill="1" applyBorder="1" applyAlignment="1" applyProtection="1">
      <alignment horizontal="left" vertical="top" wrapText="1"/>
      <protection locked="0"/>
    </xf>
    <xf numFmtId="49" fontId="7" fillId="2" borderId="51" xfId="0" applyNumberFormat="1" applyFont="1" applyFill="1" applyBorder="1" applyAlignment="1" applyProtection="1">
      <alignment horizontal="left" vertical="top" wrapText="1"/>
      <protection locked="0"/>
    </xf>
    <xf numFmtId="0" fontId="4" fillId="0" borderId="4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4" fontId="16" fillId="0" borderId="49" xfId="1" applyNumberFormat="1" applyFont="1" applyBorder="1" applyAlignment="1">
      <alignment horizontal="center" vertical="center"/>
    </xf>
    <xf numFmtId="49" fontId="2" fillId="5" borderId="41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7" fillId="2" borderId="32" xfId="0" applyNumberFormat="1" applyFont="1" applyFill="1" applyBorder="1" applyAlignment="1" applyProtection="1">
      <alignment horizontal="left" vertical="top" wrapText="1"/>
      <protection locked="0"/>
    </xf>
    <xf numFmtId="4" fontId="2" fillId="5" borderId="53" xfId="0" applyNumberFormat="1" applyFont="1" applyFill="1" applyBorder="1" applyAlignment="1">
      <alignment horizontal="center" vertical="top" wrapText="1"/>
    </xf>
    <xf numFmtId="4" fontId="7" fillId="2" borderId="32" xfId="0" applyNumberFormat="1" applyFont="1" applyFill="1" applyBorder="1" applyAlignment="1" applyProtection="1">
      <alignment horizontal="center" vertical="top" wrapText="1"/>
      <protection locked="0"/>
    </xf>
    <xf numFmtId="3" fontId="2" fillId="5" borderId="55" xfId="0" applyNumberFormat="1" applyFont="1" applyFill="1" applyBorder="1" applyAlignment="1">
      <alignment horizontal="center" vertical="top" wrapText="1"/>
    </xf>
    <xf numFmtId="0" fontId="4" fillId="2" borderId="47" xfId="0" applyFont="1" applyFill="1" applyBorder="1" applyAlignment="1">
      <alignment horizontal="center"/>
    </xf>
    <xf numFmtId="4" fontId="7" fillId="5" borderId="48" xfId="0" applyNumberFormat="1" applyFont="1" applyFill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7" fillId="2" borderId="0" xfId="0" applyNumberFormat="1" applyFont="1" applyFill="1" applyBorder="1" applyAlignment="1" applyProtection="1">
      <alignment horizontal="left" vertical="top" wrapText="1"/>
      <protection locked="0"/>
    </xf>
    <xf numFmtId="49" fontId="7" fillId="2" borderId="47" xfId="0" applyNumberFormat="1" applyFont="1" applyFill="1" applyBorder="1" applyAlignment="1" applyProtection="1">
      <alignment horizontal="left" vertical="top" wrapText="1"/>
      <protection locked="0"/>
    </xf>
    <xf numFmtId="49" fontId="7" fillId="2" borderId="61" xfId="0" applyNumberFormat="1" applyFont="1" applyFill="1" applyBorder="1" applyAlignment="1" applyProtection="1">
      <alignment horizontal="left" vertical="top" wrapText="1"/>
      <protection locked="0"/>
    </xf>
    <xf numFmtId="49" fontId="7" fillId="2" borderId="62" xfId="0" applyNumberFormat="1" applyFont="1" applyFill="1" applyBorder="1" applyAlignment="1" applyProtection="1">
      <alignment horizontal="left" vertical="top" wrapText="1"/>
      <protection locked="0"/>
    </xf>
    <xf numFmtId="3" fontId="2" fillId="5" borderId="14" xfId="0" applyNumberFormat="1" applyFont="1" applyFill="1" applyBorder="1" applyAlignment="1">
      <alignment horizontal="center" vertical="top" wrapText="1"/>
    </xf>
    <xf numFmtId="49" fontId="7" fillId="2" borderId="63" xfId="0" applyNumberFormat="1" applyFont="1" applyFill="1" applyBorder="1" applyAlignment="1" applyProtection="1">
      <alignment horizontal="left" vertical="top" wrapText="1"/>
      <protection locked="0"/>
    </xf>
    <xf numFmtId="49" fontId="2" fillId="7" borderId="14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center" vertical="top" wrapText="1"/>
    </xf>
    <xf numFmtId="4" fontId="6" fillId="5" borderId="25" xfId="0" applyNumberFormat="1" applyFont="1" applyFill="1" applyBorder="1" applyAlignment="1" applyProtection="1">
      <alignment horizontal="center" vertical="top" wrapText="1"/>
    </xf>
    <xf numFmtId="4" fontId="6" fillId="5" borderId="52" xfId="0" applyNumberFormat="1" applyFont="1" applyFill="1" applyBorder="1" applyAlignment="1" applyProtection="1">
      <alignment horizontal="center" vertical="top" wrapText="1"/>
    </xf>
    <xf numFmtId="0" fontId="18" fillId="0" borderId="4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40" xfId="0" applyFont="1" applyBorder="1" applyAlignment="1">
      <alignment horizontal="center" vertical="center"/>
    </xf>
    <xf numFmtId="4" fontId="6" fillId="5" borderId="25" xfId="0" applyNumberFormat="1" applyFont="1" applyFill="1" applyBorder="1" applyAlignment="1" applyProtection="1">
      <alignment horizontal="center" vertical="center" wrapText="1"/>
    </xf>
    <xf numFmtId="4" fontId="6" fillId="7" borderId="25" xfId="0" applyNumberFormat="1" applyFont="1" applyFill="1" applyBorder="1" applyAlignment="1" applyProtection="1">
      <alignment horizontal="center" vertical="center" wrapText="1"/>
    </xf>
    <xf numFmtId="0" fontId="18" fillId="2" borderId="40" xfId="0" applyFont="1" applyFill="1" applyBorder="1" applyAlignment="1">
      <alignment horizontal="center" vertical="center"/>
    </xf>
    <xf numFmtId="0" fontId="16" fillId="0" borderId="54" xfId="2" applyNumberFormat="1" applyFont="1" applyBorder="1" applyAlignment="1">
      <alignment horizontal="center" vertical="center"/>
    </xf>
    <xf numFmtId="4" fontId="16" fillId="0" borderId="49" xfId="2" applyNumberFormat="1" applyFont="1" applyBorder="1" applyAlignment="1">
      <alignment horizontal="center" vertical="center"/>
    </xf>
    <xf numFmtId="1" fontId="16" fillId="0" borderId="49" xfId="2" applyNumberFormat="1" applyFont="1" applyBorder="1" applyAlignment="1">
      <alignment horizontal="center" vertical="center"/>
    </xf>
    <xf numFmtId="4" fontId="16" fillId="0" borderId="49" xfId="3" applyNumberFormat="1" applyFont="1" applyBorder="1" applyAlignment="1">
      <alignment horizontal="center" vertical="center"/>
    </xf>
    <xf numFmtId="1" fontId="16" fillId="0" borderId="49" xfId="3" applyNumberFormat="1" applyFont="1" applyBorder="1" applyAlignment="1">
      <alignment horizontal="center" vertical="center"/>
    </xf>
    <xf numFmtId="2" fontId="16" fillId="0" borderId="32" xfId="3" applyNumberFormat="1" applyFont="1" applyBorder="1" applyAlignment="1">
      <alignment horizontal="center" vertical="center"/>
    </xf>
    <xf numFmtId="1" fontId="16" fillId="0" borderId="32" xfId="3" applyNumberFormat="1" applyFont="1" applyBorder="1" applyAlignment="1">
      <alignment horizontal="center" vertical="center"/>
    </xf>
    <xf numFmtId="0" fontId="16" fillId="0" borderId="54" xfId="5" applyNumberFormat="1" applyFont="1" applyBorder="1" applyAlignment="1">
      <alignment horizontal="center" vertical="center"/>
    </xf>
    <xf numFmtId="4" fontId="16" fillId="0" borderId="49" xfId="5" applyNumberFormat="1" applyFont="1" applyBorder="1" applyAlignment="1">
      <alignment horizontal="center" vertical="center"/>
    </xf>
    <xf numFmtId="1" fontId="16" fillId="0" borderId="49" xfId="5" applyNumberFormat="1" applyFont="1" applyBorder="1" applyAlignment="1">
      <alignment horizontal="center" vertical="center"/>
    </xf>
    <xf numFmtId="4" fontId="8" fillId="5" borderId="64" xfId="0" applyNumberFormat="1" applyFont="1" applyFill="1" applyBorder="1" applyAlignment="1" applyProtection="1">
      <alignment horizontal="center" vertical="top" wrapText="1"/>
    </xf>
    <xf numFmtId="0" fontId="16" fillId="0" borderId="47" xfId="5" applyNumberFormat="1" applyFont="1" applyBorder="1" applyAlignment="1">
      <alignment horizontal="center" vertical="center"/>
    </xf>
    <xf numFmtId="4" fontId="16" fillId="0" borderId="32" xfId="5" applyNumberFormat="1" applyFont="1" applyBorder="1" applyAlignment="1">
      <alignment horizontal="center" vertical="center"/>
    </xf>
    <xf numFmtId="1" fontId="16" fillId="0" borderId="32" xfId="5" applyNumberFormat="1" applyFont="1" applyBorder="1" applyAlignment="1">
      <alignment horizontal="center" vertical="center"/>
    </xf>
    <xf numFmtId="2" fontId="16" fillId="0" borderId="67" xfId="3" applyNumberFormat="1" applyFont="1" applyBorder="1" applyAlignment="1">
      <alignment horizontal="center" vertical="center"/>
    </xf>
    <xf numFmtId="1" fontId="16" fillId="0" borderId="67" xfId="3" applyNumberFormat="1" applyFont="1" applyBorder="1" applyAlignment="1">
      <alignment horizontal="center" vertical="center"/>
    </xf>
    <xf numFmtId="49" fontId="2" fillId="5" borderId="64" xfId="0" applyNumberFormat="1" applyFont="1" applyFill="1" applyBorder="1" applyAlignment="1">
      <alignment horizontal="left" vertical="top" wrapText="1"/>
    </xf>
    <xf numFmtId="49" fontId="7" fillId="2" borderId="64" xfId="0" applyNumberFormat="1" applyFont="1" applyFill="1" applyBorder="1" applyAlignment="1" applyProtection="1">
      <alignment horizontal="left" vertical="top" wrapText="1"/>
      <protection locked="0"/>
    </xf>
    <xf numFmtId="0" fontId="1" fillId="2" borderId="38" xfId="0" applyFont="1" applyFill="1" applyBorder="1" applyAlignment="1">
      <alignment vertical="center" wrapText="1"/>
    </xf>
    <xf numFmtId="0" fontId="1" fillId="6" borderId="38" xfId="0" applyFont="1" applyFill="1" applyBorder="1" applyAlignment="1"/>
    <xf numFmtId="0" fontId="1" fillId="2" borderId="38" xfId="0" applyFont="1" applyFill="1" applyBorder="1" applyAlignment="1"/>
    <xf numFmtId="0" fontId="1" fillId="6" borderId="32" xfId="0" applyFont="1" applyFill="1" applyBorder="1" applyAlignment="1"/>
    <xf numFmtId="0" fontId="1" fillId="2" borderId="32" xfId="0" applyFont="1" applyFill="1" applyBorder="1" applyAlignment="1"/>
    <xf numFmtId="4" fontId="8" fillId="5" borderId="28" xfId="0" applyNumberFormat="1" applyFont="1" applyFill="1" applyBorder="1" applyAlignment="1" applyProtection="1">
      <alignment horizontal="center" vertical="top" wrapText="1"/>
    </xf>
    <xf numFmtId="3" fontId="2" fillId="5" borderId="41" xfId="0" applyNumberFormat="1" applyFont="1" applyFill="1" applyBorder="1" applyAlignment="1">
      <alignment horizontal="center" vertical="top" wrapText="1"/>
    </xf>
    <xf numFmtId="4" fontId="8" fillId="5" borderId="52" xfId="0" applyNumberFormat="1" applyFont="1" applyFill="1" applyBorder="1" applyAlignment="1" applyProtection="1">
      <alignment horizontal="center" vertical="top" wrapText="1"/>
    </xf>
    <xf numFmtId="0" fontId="4" fillId="0" borderId="65" xfId="0" applyFont="1" applyBorder="1" applyAlignment="1">
      <alignment horizontal="center"/>
    </xf>
    <xf numFmtId="0" fontId="2" fillId="0" borderId="37" xfId="0" applyFont="1" applyBorder="1" applyAlignment="1">
      <alignment horizontal="center" vertical="top" wrapText="1"/>
    </xf>
    <xf numFmtId="0" fontId="4" fillId="5" borderId="71" xfId="0" applyFont="1" applyFill="1" applyBorder="1" applyAlignment="1">
      <alignment horizontal="center"/>
    </xf>
    <xf numFmtId="49" fontId="2" fillId="5" borderId="49" xfId="0" applyNumberFormat="1" applyFont="1" applyFill="1" applyBorder="1" applyAlignment="1">
      <alignment horizontal="left" vertical="top" wrapText="1"/>
    </xf>
    <xf numFmtId="3" fontId="2" fillId="5" borderId="27" xfId="0" applyNumberFormat="1" applyFont="1" applyFill="1" applyBorder="1" applyAlignment="1">
      <alignment horizontal="center" vertical="top" wrapText="1"/>
    </xf>
    <xf numFmtId="4" fontId="2" fillId="5" borderId="27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0" fontId="4" fillId="2" borderId="38" xfId="0" applyFont="1" applyFill="1" applyBorder="1" applyAlignment="1"/>
    <xf numFmtId="0" fontId="13" fillId="0" borderId="32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21" fillId="0" borderId="73" xfId="1" applyNumberFormat="1" applyFont="1" applyBorder="1" applyAlignment="1">
      <alignment horizontal="center" vertical="center"/>
    </xf>
    <xf numFmtId="4" fontId="21" fillId="0" borderId="47" xfId="1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 wrapText="1"/>
    </xf>
    <xf numFmtId="0" fontId="21" fillId="0" borderId="66" xfId="1" applyNumberFormat="1" applyFont="1" applyBorder="1" applyAlignment="1">
      <alignment horizontal="left" vertical="top" wrapText="1"/>
    </xf>
    <xf numFmtId="0" fontId="21" fillId="0" borderId="54" xfId="1" applyNumberFormat="1" applyFont="1" applyBorder="1" applyAlignment="1">
      <alignment horizontal="center" vertical="center"/>
    </xf>
    <xf numFmtId="1" fontId="21" fillId="0" borderId="67" xfId="1" applyNumberFormat="1" applyFont="1" applyBorder="1" applyAlignment="1">
      <alignment horizontal="center" vertical="center"/>
    </xf>
    <xf numFmtId="0" fontId="21" fillId="0" borderId="54" xfId="1" applyNumberFormat="1" applyFont="1" applyBorder="1" applyAlignment="1">
      <alignment horizontal="left" vertical="top" wrapText="1"/>
    </xf>
    <xf numFmtId="1" fontId="21" fillId="0" borderId="49" xfId="1" applyNumberFormat="1" applyFont="1" applyBorder="1" applyAlignment="1">
      <alignment horizontal="center" vertical="center"/>
    </xf>
    <xf numFmtId="0" fontId="21" fillId="0" borderId="32" xfId="1" applyNumberFormat="1" applyFont="1" applyBorder="1" applyAlignment="1">
      <alignment horizontal="left" vertical="top" wrapText="1"/>
    </xf>
    <xf numFmtId="0" fontId="21" fillId="0" borderId="32" xfId="1" applyNumberFormat="1" applyFont="1" applyBorder="1" applyAlignment="1">
      <alignment horizontal="center" vertical="center"/>
    </xf>
    <xf numFmtId="4" fontId="21" fillId="0" borderId="32" xfId="1" applyNumberFormat="1" applyFont="1" applyBorder="1" applyAlignment="1">
      <alignment horizontal="center" vertical="center"/>
    </xf>
    <xf numFmtId="1" fontId="21" fillId="0" borderId="32" xfId="1" applyNumberFormat="1" applyFont="1" applyBorder="1" applyAlignment="1">
      <alignment horizontal="center" vertical="center"/>
    </xf>
    <xf numFmtId="0" fontId="16" fillId="0" borderId="73" xfId="2" applyNumberFormat="1" applyFont="1" applyBorder="1" applyAlignment="1">
      <alignment horizontal="center" vertical="center"/>
    </xf>
    <xf numFmtId="4" fontId="16" fillId="0" borderId="54" xfId="2" applyNumberFormat="1" applyFont="1" applyBorder="1" applyAlignment="1">
      <alignment horizontal="center" vertical="center"/>
    </xf>
    <xf numFmtId="2" fontId="16" fillId="0" borderId="54" xfId="2" applyNumberFormat="1" applyFont="1" applyBorder="1" applyAlignment="1">
      <alignment horizontal="center" vertical="center"/>
    </xf>
    <xf numFmtId="1" fontId="16" fillId="0" borderId="67" xfId="2" applyNumberFormat="1" applyFont="1" applyBorder="1" applyAlignment="1">
      <alignment horizontal="center" vertical="center"/>
    </xf>
    <xf numFmtId="0" fontId="21" fillId="0" borderId="66" xfId="2" applyNumberFormat="1" applyFont="1" applyBorder="1" applyAlignment="1">
      <alignment horizontal="left" vertical="center" wrapText="1"/>
    </xf>
    <xf numFmtId="0" fontId="21" fillId="0" borderId="54" xfId="2" applyNumberFormat="1" applyFont="1" applyBorder="1" applyAlignment="1">
      <alignment horizontal="left" vertical="center" wrapText="1"/>
    </xf>
    <xf numFmtId="0" fontId="13" fillId="0" borderId="49" xfId="0" applyFont="1" applyBorder="1" applyAlignment="1">
      <alignment vertical="center" wrapText="1"/>
    </xf>
    <xf numFmtId="0" fontId="16" fillId="0" borderId="32" xfId="2" applyNumberFormat="1" applyFont="1" applyBorder="1" applyAlignment="1">
      <alignment horizontal="center" vertical="center"/>
    </xf>
    <xf numFmtId="0" fontId="16" fillId="0" borderId="0" xfId="3" applyNumberFormat="1" applyFont="1" applyBorder="1" applyAlignment="1">
      <alignment horizontal="center" vertical="center"/>
    </xf>
    <xf numFmtId="0" fontId="16" fillId="0" borderId="73" xfId="3" applyNumberFormat="1" applyFont="1" applyBorder="1" applyAlignment="1">
      <alignment horizontal="center" vertical="center"/>
    </xf>
    <xf numFmtId="0" fontId="16" fillId="0" borderId="43" xfId="3" applyNumberFormat="1" applyFont="1" applyBorder="1" applyAlignment="1">
      <alignment horizontal="center" vertical="center"/>
    </xf>
    <xf numFmtId="0" fontId="16" fillId="0" borderId="73" xfId="4" applyNumberFormat="1" applyFont="1" applyBorder="1" applyAlignment="1">
      <alignment horizontal="center" vertical="center"/>
    </xf>
    <xf numFmtId="0" fontId="16" fillId="0" borderId="43" xfId="4" applyNumberFormat="1" applyFont="1" applyBorder="1" applyAlignment="1">
      <alignment horizontal="center" vertical="center"/>
    </xf>
    <xf numFmtId="4" fontId="16" fillId="0" borderId="54" xfId="4" applyNumberFormat="1" applyFont="1" applyBorder="1" applyAlignment="1">
      <alignment horizontal="center" vertical="center"/>
    </xf>
    <xf numFmtId="4" fontId="16" fillId="0" borderId="47" xfId="4" applyNumberFormat="1" applyFont="1" applyBorder="1" applyAlignment="1">
      <alignment horizontal="center" vertical="center"/>
    </xf>
    <xf numFmtId="0" fontId="16" fillId="0" borderId="73" xfId="5" applyNumberFormat="1" applyFont="1" applyBorder="1" applyAlignment="1">
      <alignment horizontal="center" vertical="center"/>
    </xf>
    <xf numFmtId="0" fontId="21" fillId="0" borderId="66" xfId="5" applyNumberFormat="1" applyFont="1" applyBorder="1" applyAlignment="1">
      <alignment horizontal="left" vertical="center" wrapText="1"/>
    </xf>
    <xf numFmtId="0" fontId="21" fillId="0" borderId="47" xfId="5" applyNumberFormat="1" applyFont="1" applyBorder="1" applyAlignment="1">
      <alignment horizontal="left" vertical="center" wrapText="1"/>
    </xf>
    <xf numFmtId="0" fontId="21" fillId="0" borderId="54" xfId="5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46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4" fontId="8" fillId="4" borderId="42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" fillId="6" borderId="32" xfId="0" applyFont="1" applyFill="1" applyBorder="1" applyAlignment="1">
      <alignment horizontal="left"/>
    </xf>
    <xf numFmtId="0" fontId="4" fillId="6" borderId="64" xfId="0" applyFont="1" applyFill="1" applyBorder="1" applyAlignment="1">
      <alignment horizontal="left"/>
    </xf>
    <xf numFmtId="0" fontId="4" fillId="6" borderId="32" xfId="0" applyFont="1" applyFill="1" applyBorder="1" applyAlignment="1">
      <alignment horizontal="left"/>
    </xf>
    <xf numFmtId="0" fontId="1" fillId="5" borderId="32" xfId="0" applyFont="1" applyFill="1" applyBorder="1" applyAlignment="1">
      <alignment horizontal="left"/>
    </xf>
    <xf numFmtId="0" fontId="1" fillId="0" borderId="4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56" xfId="0" applyFont="1" applyBorder="1" applyAlignment="1">
      <alignment horizontal="left"/>
    </xf>
    <xf numFmtId="0" fontId="13" fillId="0" borderId="0" xfId="0" applyFont="1" applyBorder="1" applyAlignment="1">
      <alignment horizontal="center" vertical="top" wrapText="1"/>
    </xf>
    <xf numFmtId="0" fontId="13" fillId="0" borderId="60" xfId="0" applyFont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5" borderId="47" xfId="0" applyFont="1" applyFill="1" applyBorder="1" applyAlignment="1">
      <alignment horizontal="left"/>
    </xf>
    <xf numFmtId="0" fontId="11" fillId="5" borderId="43" xfId="0" applyFont="1" applyFill="1" applyBorder="1" applyAlignment="1">
      <alignment horizontal="left"/>
    </xf>
    <xf numFmtId="0" fontId="11" fillId="5" borderId="48" xfId="0" applyFont="1" applyFill="1" applyBorder="1" applyAlignment="1">
      <alignment horizontal="left"/>
    </xf>
    <xf numFmtId="0" fontId="5" fillId="3" borderId="57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1" fillId="5" borderId="40" xfId="0" applyFont="1" applyFill="1" applyBorder="1" applyAlignment="1"/>
    <xf numFmtId="0" fontId="1" fillId="5" borderId="41" xfId="0" applyFont="1" applyFill="1" applyBorder="1" applyAlignme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" fillId="5" borderId="31" xfId="0" applyFont="1" applyFill="1" applyBorder="1" applyAlignment="1">
      <alignment horizontal="left"/>
    </xf>
    <xf numFmtId="0" fontId="4" fillId="5" borderId="24" xfId="0" applyFont="1" applyFill="1" applyBorder="1" applyAlignment="1">
      <alignment horizontal="left"/>
    </xf>
    <xf numFmtId="0" fontId="4" fillId="5" borderId="14" xfId="0" applyFont="1" applyFill="1" applyBorder="1" applyAlignment="1">
      <alignment horizontal="left"/>
    </xf>
    <xf numFmtId="0" fontId="4" fillId="5" borderId="41" xfId="0" applyFont="1" applyFill="1" applyBorder="1" applyAlignment="1">
      <alignment horizontal="left"/>
    </xf>
    <xf numFmtId="0" fontId="1" fillId="6" borderId="32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6" borderId="39" xfId="0" applyFont="1" applyFill="1" applyBorder="1" applyAlignment="1">
      <alignment horizontal="center"/>
    </xf>
    <xf numFmtId="0" fontId="1" fillId="6" borderId="47" xfId="0" applyFont="1" applyFill="1" applyBorder="1" applyAlignment="1">
      <alignment horizontal="center"/>
    </xf>
    <xf numFmtId="0" fontId="1" fillId="6" borderId="73" xfId="0" applyFont="1" applyFill="1" applyBorder="1" applyAlignment="1">
      <alignment horizontal="center"/>
    </xf>
    <xf numFmtId="0" fontId="1" fillId="6" borderId="43" xfId="0" applyFont="1" applyFill="1" applyBorder="1" applyAlignment="1">
      <alignment horizontal="center"/>
    </xf>
    <xf numFmtId="0" fontId="1" fillId="6" borderId="48" xfId="0" applyFont="1" applyFill="1" applyBorder="1" applyAlignment="1">
      <alignment horizontal="center"/>
    </xf>
    <xf numFmtId="0" fontId="1" fillId="6" borderId="68" xfId="0" applyFont="1" applyFill="1" applyBorder="1" applyAlignment="1">
      <alignment horizontal="center" vertical="center" wrapText="1"/>
    </xf>
    <xf numFmtId="0" fontId="1" fillId="6" borderId="63" xfId="0" applyFont="1" applyFill="1" applyBorder="1" applyAlignment="1">
      <alignment horizontal="center" vertical="center" wrapText="1"/>
    </xf>
    <xf numFmtId="0" fontId="1" fillId="6" borderId="69" xfId="0" applyFont="1" applyFill="1" applyBorder="1" applyAlignment="1">
      <alignment horizontal="center" vertical="center" wrapText="1"/>
    </xf>
    <xf numFmtId="0" fontId="1" fillId="6" borderId="70" xfId="0" applyFont="1" applyFill="1" applyBorder="1" applyAlignment="1">
      <alignment horizontal="center" vertical="center" wrapText="1"/>
    </xf>
    <xf numFmtId="0" fontId="1" fillId="6" borderId="68" xfId="0" applyFont="1" applyFill="1" applyBorder="1" applyAlignment="1">
      <alignment horizontal="center"/>
    </xf>
    <xf numFmtId="0" fontId="1" fillId="6" borderId="63" xfId="0" applyFont="1" applyFill="1" applyBorder="1" applyAlignment="1">
      <alignment horizontal="center"/>
    </xf>
    <xf numFmtId="0" fontId="1" fillId="6" borderId="69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left"/>
    </xf>
    <xf numFmtId="0" fontId="1" fillId="6" borderId="41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71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6" borderId="63" xfId="0" applyFont="1" applyFill="1" applyBorder="1" applyAlignment="1">
      <alignment horizontal="left"/>
    </xf>
    <xf numFmtId="0" fontId="4" fillId="6" borderId="5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center"/>
    </xf>
    <xf numFmtId="0" fontId="1" fillId="6" borderId="72" xfId="0" applyFont="1" applyFill="1" applyBorder="1" applyAlignment="1">
      <alignment horizontal="center"/>
    </xf>
    <xf numFmtId="0" fontId="1" fillId="0" borderId="4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6">
    <cellStyle name="Обычный" xfId="0" builtinId="0"/>
    <cellStyle name="Обычный_Лист1" xfId="1"/>
    <cellStyle name="Обычный_Лист2" xfId="2"/>
    <cellStyle name="Обычный_Лист3" xfId="3"/>
    <cellStyle name="Обычный_Лист4" xfId="4"/>
    <cellStyle name="Обычный_Лист5" xf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9"/>
  <sheetViews>
    <sheetView tabSelected="1" topLeftCell="A52" zoomScale="70" zoomScaleNormal="70" workbookViewId="0">
      <selection activeCell="C64" sqref="C64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9.85546875" customWidth="1"/>
    <col min="5" max="5" width="17.140625" customWidth="1"/>
    <col min="6" max="6" width="16.7109375" customWidth="1"/>
    <col min="7" max="7" width="22.85546875" customWidth="1"/>
    <col min="10" max="10" width="42.5703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44" t="s">
        <v>23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145" t="s">
        <v>10</v>
      </c>
      <c r="C3" s="146"/>
      <c r="D3" s="146"/>
      <c r="E3" s="147"/>
      <c r="F3" s="22">
        <f>G154</f>
        <v>23159736</v>
      </c>
      <c r="G3" s="19" t="s">
        <v>2</v>
      </c>
      <c r="H3" s="1"/>
      <c r="I3" s="1"/>
      <c r="J3" s="174" t="s">
        <v>24</v>
      </c>
      <c r="K3" s="175"/>
      <c r="L3" s="175"/>
      <c r="M3" s="175"/>
      <c r="N3" s="175"/>
      <c r="O3" s="176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7.25" customHeight="1" x14ac:dyDescent="0.25">
      <c r="B4" s="154"/>
      <c r="C4" s="154"/>
      <c r="D4" s="154"/>
      <c r="E4" s="154"/>
      <c r="F4" s="154"/>
      <c r="G4" s="154"/>
      <c r="H4" s="1"/>
      <c r="I4" s="1"/>
      <c r="J4" s="169" t="s">
        <v>25</v>
      </c>
      <c r="K4" s="169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.75" customHeight="1" x14ac:dyDescent="0.25">
      <c r="B5" s="1"/>
      <c r="C5" s="1"/>
      <c r="D5" s="1"/>
      <c r="E5" s="1"/>
      <c r="F5" s="1"/>
      <c r="G5" s="1"/>
      <c r="H5" s="1"/>
      <c r="I5" s="1"/>
      <c r="J5" s="168" t="s">
        <v>26</v>
      </c>
      <c r="K5" s="168"/>
      <c r="L5" s="6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55" t="s">
        <v>11</v>
      </c>
      <c r="C7" s="147"/>
      <c r="D7" s="156"/>
      <c r="E7" s="156"/>
      <c r="F7" s="157"/>
      <c r="G7" s="158"/>
      <c r="H7" s="5"/>
      <c r="I7" s="145" t="s">
        <v>27</v>
      </c>
      <c r="J7" s="146"/>
      <c r="K7" s="146"/>
      <c r="L7" s="146"/>
      <c r="M7" s="146"/>
      <c r="N7" s="146"/>
      <c r="O7" s="146"/>
      <c r="P7" s="146"/>
      <c r="Q7" s="17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7"/>
      <c r="I8" s="7" t="s">
        <v>3</v>
      </c>
      <c r="J8" s="8" t="s">
        <v>1</v>
      </c>
      <c r="K8" s="9" t="s">
        <v>12</v>
      </c>
      <c r="L8" s="8" t="s">
        <v>37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193" t="s">
        <v>36</v>
      </c>
      <c r="C9" s="194"/>
      <c r="D9" s="195"/>
      <c r="E9" s="195"/>
      <c r="F9" s="194"/>
      <c r="G9" s="195"/>
      <c r="H9" s="95"/>
      <c r="I9" s="193" t="s">
        <v>36</v>
      </c>
      <c r="J9" s="195"/>
      <c r="K9" s="195"/>
      <c r="L9" s="195"/>
      <c r="M9" s="195"/>
      <c r="N9" s="195"/>
      <c r="O9" s="195"/>
      <c r="P9" s="195"/>
      <c r="Q9" s="196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2.25" customHeight="1" x14ac:dyDescent="0.25">
      <c r="A10" s="6"/>
      <c r="B10" s="71">
        <v>1</v>
      </c>
      <c r="C10" s="112" t="s">
        <v>41</v>
      </c>
      <c r="D10" s="113" t="s">
        <v>29</v>
      </c>
      <c r="E10" s="114">
        <v>12047.15</v>
      </c>
      <c r="F10" s="115">
        <v>1</v>
      </c>
      <c r="G10" s="69">
        <f>E10*F10</f>
        <v>12047.15</v>
      </c>
      <c r="H10" s="1"/>
      <c r="I10" s="30">
        <f>B10</f>
        <v>1</v>
      </c>
      <c r="J10" s="31" t="str">
        <f>C10</f>
        <v>Лабораторный автотрансформатор однофазный</v>
      </c>
      <c r="K10" s="35"/>
      <c r="L10" s="35"/>
      <c r="M10" s="32" t="str">
        <f>D10</f>
        <v>шт</v>
      </c>
      <c r="N10" s="33">
        <f>E10</f>
        <v>12047.15</v>
      </c>
      <c r="O10" s="28"/>
      <c r="P10" s="32">
        <f>F10</f>
        <v>1</v>
      </c>
      <c r="Q10" s="36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2.25" customHeight="1" x14ac:dyDescent="0.25">
      <c r="A11" s="6"/>
      <c r="B11" s="72">
        <v>2</v>
      </c>
      <c r="C11" s="112" t="s">
        <v>43</v>
      </c>
      <c r="D11" s="113" t="s">
        <v>29</v>
      </c>
      <c r="E11" s="114">
        <v>9246.84</v>
      </c>
      <c r="F11" s="115">
        <v>3</v>
      </c>
      <c r="G11" s="70">
        <f t="shared" ref="G11:G46" si="0">E11*F11</f>
        <v>27740.52</v>
      </c>
      <c r="H11" s="1"/>
      <c r="I11" s="15">
        <f t="shared" ref="I11:I46" si="1">B11</f>
        <v>2</v>
      </c>
      <c r="J11" s="16" t="str">
        <f t="shared" ref="J11:J137" si="2">C11</f>
        <v xml:space="preserve"> (ЛАТР) TDGC-2-5К 5кВа 20А (0-250В)</v>
      </c>
      <c r="K11" s="12"/>
      <c r="L11" s="12"/>
      <c r="M11" s="17" t="str">
        <f t="shared" ref="M11:M137" si="3">D11</f>
        <v>шт</v>
      </c>
      <c r="N11" s="20">
        <f t="shared" ref="N11:N137" si="4">E11</f>
        <v>9246.84</v>
      </c>
      <c r="O11" s="11"/>
      <c r="P11" s="17">
        <f t="shared" ref="P11:P137" si="5">F11</f>
        <v>3</v>
      </c>
      <c r="Q11" s="18">
        <f t="shared" ref="Q11:Q137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2.25" customHeight="1" x14ac:dyDescent="0.25">
      <c r="A12" s="6"/>
      <c r="B12" s="72">
        <v>3</v>
      </c>
      <c r="C12" s="112" t="s">
        <v>30</v>
      </c>
      <c r="D12" s="113" t="s">
        <v>29</v>
      </c>
      <c r="E12" s="114">
        <v>14668.46</v>
      </c>
      <c r="F12" s="115">
        <v>4</v>
      </c>
      <c r="G12" s="70">
        <f t="shared" si="0"/>
        <v>58673.84</v>
      </c>
      <c r="H12" s="1"/>
      <c r="I12" s="15">
        <f t="shared" si="1"/>
        <v>3</v>
      </c>
      <c r="J12" s="16" t="str">
        <f t="shared" si="2"/>
        <v>Аккумулятор для МИКО-1 А 506/3,5 S</v>
      </c>
      <c r="K12" s="12"/>
      <c r="L12" s="12"/>
      <c r="M12" s="17" t="str">
        <f t="shared" si="3"/>
        <v>шт</v>
      </c>
      <c r="N12" s="20">
        <f t="shared" si="4"/>
        <v>14668.46</v>
      </c>
      <c r="O12" s="11"/>
      <c r="P12" s="17">
        <f t="shared" si="5"/>
        <v>4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2.25" customHeight="1" x14ac:dyDescent="0.25">
      <c r="A13" s="6"/>
      <c r="B13" s="72">
        <v>4</v>
      </c>
      <c r="C13" s="112" t="s">
        <v>44</v>
      </c>
      <c r="D13" s="113" t="s">
        <v>29</v>
      </c>
      <c r="E13" s="114">
        <v>5500</v>
      </c>
      <c r="F13" s="115">
        <v>2</v>
      </c>
      <c r="G13" s="70">
        <f t="shared" si="0"/>
        <v>11000</v>
      </c>
      <c r="H13" s="1"/>
      <c r="I13" s="15">
        <f t="shared" si="1"/>
        <v>4</v>
      </c>
      <c r="J13" s="16" t="str">
        <f t="shared" si="2"/>
        <v>Амперметр цифровой щитовой ЩП120П-5А-4,0-220ВУ-RS-К-0,5</v>
      </c>
      <c r="K13" s="12"/>
      <c r="L13" s="12"/>
      <c r="M13" s="17" t="str">
        <f t="shared" si="3"/>
        <v>шт</v>
      </c>
      <c r="N13" s="20">
        <f t="shared" si="4"/>
        <v>5500</v>
      </c>
      <c r="O13" s="11"/>
      <c r="P13" s="17">
        <f t="shared" si="5"/>
        <v>2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2.25" customHeight="1" x14ac:dyDescent="0.25">
      <c r="A14" s="6"/>
      <c r="B14" s="72">
        <v>5</v>
      </c>
      <c r="C14" s="112" t="s">
        <v>45</v>
      </c>
      <c r="D14" s="113" t="s">
        <v>29</v>
      </c>
      <c r="E14" s="114">
        <v>5500</v>
      </c>
      <c r="F14" s="115">
        <v>1</v>
      </c>
      <c r="G14" s="70">
        <f t="shared" si="0"/>
        <v>5500</v>
      </c>
      <c r="H14" s="1"/>
      <c r="I14" s="15">
        <f t="shared" si="1"/>
        <v>5</v>
      </c>
      <c r="J14" s="16" t="str">
        <f t="shared" si="2"/>
        <v>Амперметр ЭА2258М.10 0-100А 100/5 1,5</v>
      </c>
      <c r="K14" s="12"/>
      <c r="L14" s="12"/>
      <c r="M14" s="17" t="str">
        <f t="shared" si="3"/>
        <v>шт</v>
      </c>
      <c r="N14" s="20">
        <f t="shared" si="4"/>
        <v>5500</v>
      </c>
      <c r="O14" s="11"/>
      <c r="P14" s="17">
        <f t="shared" si="5"/>
        <v>1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2.25" customHeight="1" x14ac:dyDescent="0.25">
      <c r="A15" s="6"/>
      <c r="B15" s="72">
        <v>6</v>
      </c>
      <c r="C15" s="112" t="s">
        <v>46</v>
      </c>
      <c r="D15" s="113" t="s">
        <v>29</v>
      </c>
      <c r="E15" s="114">
        <v>173952</v>
      </c>
      <c r="F15" s="115">
        <v>1</v>
      </c>
      <c r="G15" s="70">
        <f t="shared" si="0"/>
        <v>173952</v>
      </c>
      <c r="H15" s="1"/>
      <c r="I15" s="15">
        <f t="shared" si="1"/>
        <v>6</v>
      </c>
      <c r="J15" s="16" t="str">
        <f t="shared" si="2"/>
        <v>Амперметр ЭА2258М.10 0-50А 50/5 1,5</v>
      </c>
      <c r="K15" s="12"/>
      <c r="L15" s="12"/>
      <c r="M15" s="17" t="str">
        <f t="shared" si="3"/>
        <v>шт</v>
      </c>
      <c r="N15" s="20">
        <f t="shared" si="4"/>
        <v>173952</v>
      </c>
      <c r="O15" s="11"/>
      <c r="P15" s="17">
        <f t="shared" si="5"/>
        <v>1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2.25" customHeight="1" x14ac:dyDescent="0.25">
      <c r="A16" s="6"/>
      <c r="B16" s="72">
        <v>7</v>
      </c>
      <c r="C16" s="112" t="s">
        <v>47</v>
      </c>
      <c r="D16" s="113" t="s">
        <v>29</v>
      </c>
      <c r="E16" s="114">
        <v>698102</v>
      </c>
      <c r="F16" s="115">
        <v>1</v>
      </c>
      <c r="G16" s="70">
        <f t="shared" si="0"/>
        <v>698102</v>
      </c>
      <c r="H16" s="1"/>
      <c r="I16" s="15">
        <f t="shared" si="1"/>
        <v>7</v>
      </c>
      <c r="J16" s="16" t="str">
        <f t="shared" si="2"/>
        <v>Аппарат испытательно-прожигающий АИП-70М с поверкой</v>
      </c>
      <c r="K16" s="12"/>
      <c r="L16" s="12"/>
      <c r="M16" s="17" t="str">
        <f t="shared" si="3"/>
        <v>шт</v>
      </c>
      <c r="N16" s="20">
        <f t="shared" si="4"/>
        <v>698102</v>
      </c>
      <c r="O16" s="11"/>
      <c r="P16" s="17">
        <f t="shared" si="5"/>
        <v>1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74.25" customHeight="1" x14ac:dyDescent="0.25">
      <c r="A17" s="6"/>
      <c r="B17" s="72">
        <v>8</v>
      </c>
      <c r="C17" s="116" t="s">
        <v>48</v>
      </c>
      <c r="D17" s="117" t="s">
        <v>29</v>
      </c>
      <c r="E17" s="114">
        <v>76194</v>
      </c>
      <c r="F17" s="118">
        <v>4</v>
      </c>
      <c r="G17" s="70">
        <f t="shared" si="0"/>
        <v>304776</v>
      </c>
      <c r="H17" s="1"/>
      <c r="I17" s="15">
        <f t="shared" si="1"/>
        <v>8</v>
      </c>
      <c r="J17" s="16" t="str">
        <f t="shared" si="2"/>
        <v>Вольтамперфазометр AnCom VAP/30AC с поверкой 
Дополнительный комплект поставки:
Кейс 1300 пластмассовый.</v>
      </c>
      <c r="K17" s="12"/>
      <c r="L17" s="12"/>
      <c r="M17" s="17" t="str">
        <f t="shared" si="3"/>
        <v>шт</v>
      </c>
      <c r="N17" s="20">
        <f t="shared" si="4"/>
        <v>76194</v>
      </c>
      <c r="O17" s="11"/>
      <c r="P17" s="17">
        <f t="shared" si="5"/>
        <v>4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89.25" customHeight="1" x14ac:dyDescent="0.25">
      <c r="A18" s="6"/>
      <c r="B18" s="72">
        <v>9</v>
      </c>
      <c r="C18" s="119" t="s">
        <v>49</v>
      </c>
      <c r="D18" s="117" t="s">
        <v>29</v>
      </c>
      <c r="E18" s="114">
        <v>83401.5</v>
      </c>
      <c r="F18" s="120">
        <v>2</v>
      </c>
      <c r="G18" s="70">
        <f t="shared" si="0"/>
        <v>166803</v>
      </c>
      <c r="H18" s="1"/>
      <c r="I18" s="15">
        <f t="shared" si="1"/>
        <v>9</v>
      </c>
      <c r="J18" s="16" t="str">
        <f t="shared" si="2"/>
        <v>Вольтамперфазометр AnCom VAP/30AC с поверкой 
Дополнительный комплект поставки:
чемодан 270х246х174 мм для транспортировки прибора и при-надлежностей.</v>
      </c>
      <c r="K18" s="12"/>
      <c r="L18" s="12"/>
      <c r="M18" s="17" t="str">
        <f t="shared" si="3"/>
        <v>шт</v>
      </c>
      <c r="N18" s="20">
        <f t="shared" si="4"/>
        <v>83401.5</v>
      </c>
      <c r="O18" s="11"/>
      <c r="P18" s="17">
        <f t="shared" si="5"/>
        <v>2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2.25" customHeight="1" x14ac:dyDescent="0.25">
      <c r="A19" s="6"/>
      <c r="B19" s="72">
        <v>10</v>
      </c>
      <c r="C19" s="112" t="s">
        <v>50</v>
      </c>
      <c r="D19" s="113" t="s">
        <v>29</v>
      </c>
      <c r="E19" s="114">
        <v>81140</v>
      </c>
      <c r="F19" s="115">
        <v>3</v>
      </c>
      <c r="G19" s="70">
        <f t="shared" si="0"/>
        <v>243420</v>
      </c>
      <c r="H19" s="1"/>
      <c r="I19" s="15">
        <f t="shared" si="1"/>
        <v>10</v>
      </c>
      <c r="J19" s="16" t="str">
        <f t="shared" si="2"/>
        <v>Вольтамперфазометр РЕТОМЕТР-М2 с поверкой</v>
      </c>
      <c r="K19" s="24"/>
      <c r="L19" s="24"/>
      <c r="M19" s="17" t="str">
        <f t="shared" si="3"/>
        <v>шт</v>
      </c>
      <c r="N19" s="20">
        <f t="shared" si="4"/>
        <v>81140</v>
      </c>
      <c r="O19" s="23"/>
      <c r="P19" s="17">
        <f t="shared" si="5"/>
        <v>3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2.25" customHeight="1" x14ac:dyDescent="0.25">
      <c r="A20" s="6"/>
      <c r="B20" s="72">
        <v>11</v>
      </c>
      <c r="C20" s="112" t="s">
        <v>51</v>
      </c>
      <c r="D20" s="113" t="s">
        <v>29</v>
      </c>
      <c r="E20" s="114">
        <v>67961</v>
      </c>
      <c r="F20" s="115">
        <v>1</v>
      </c>
      <c r="G20" s="70">
        <f t="shared" si="0"/>
        <v>67961</v>
      </c>
      <c r="H20" s="1"/>
      <c r="I20" s="15">
        <f t="shared" si="1"/>
        <v>11</v>
      </c>
      <c r="J20" s="16" t="str">
        <f t="shared" si="2"/>
        <v>Вольтамперфазометр РС-30 с клещами КТИР-30 и КТИ-30 (до 30А) с поверкой</v>
      </c>
      <c r="K20" s="24"/>
      <c r="L20" s="24"/>
      <c r="M20" s="17" t="str">
        <f t="shared" si="3"/>
        <v>шт</v>
      </c>
      <c r="N20" s="20">
        <f t="shared" si="4"/>
        <v>67961</v>
      </c>
      <c r="O20" s="23"/>
      <c r="P20" s="17">
        <f t="shared" si="5"/>
        <v>1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2.25" customHeight="1" x14ac:dyDescent="0.25">
      <c r="A21" s="6"/>
      <c r="B21" s="72">
        <v>12</v>
      </c>
      <c r="C21" s="112" t="s">
        <v>52</v>
      </c>
      <c r="D21" s="113" t="s">
        <v>29</v>
      </c>
      <c r="E21" s="114">
        <v>15483.38</v>
      </c>
      <c r="F21" s="115">
        <v>2</v>
      </c>
      <c r="G21" s="70">
        <f t="shared" si="0"/>
        <v>30966.76</v>
      </c>
      <c r="H21" s="1"/>
      <c r="I21" s="15">
        <f t="shared" si="1"/>
        <v>12</v>
      </c>
      <c r="J21" s="16" t="str">
        <f t="shared" si="2"/>
        <v>Вольтметр PZ194U-2K4T 10000/100B 4-20 мА К-40+70 кл.т. 0,5</v>
      </c>
      <c r="K21" s="24"/>
      <c r="L21" s="24"/>
      <c r="M21" s="17" t="str">
        <f t="shared" si="3"/>
        <v>шт</v>
      </c>
      <c r="N21" s="20">
        <f t="shared" si="4"/>
        <v>15483.38</v>
      </c>
      <c r="O21" s="23"/>
      <c r="P21" s="17">
        <f t="shared" si="5"/>
        <v>2</v>
      </c>
      <c r="Q21" s="18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2.25" customHeight="1" x14ac:dyDescent="0.25">
      <c r="A22" s="6"/>
      <c r="B22" s="72">
        <v>13</v>
      </c>
      <c r="C22" s="112" t="s">
        <v>53</v>
      </c>
      <c r="D22" s="113" t="s">
        <v>29</v>
      </c>
      <c r="E22" s="114">
        <v>2420.7800000000002</v>
      </c>
      <c r="F22" s="115">
        <v>1</v>
      </c>
      <c r="G22" s="70">
        <f t="shared" si="0"/>
        <v>2420.7800000000002</v>
      </c>
      <c r="H22" s="1"/>
      <c r="I22" s="15">
        <f t="shared" si="1"/>
        <v>13</v>
      </c>
      <c r="J22" s="16" t="str">
        <f t="shared" si="2"/>
        <v>Вольтметр Ц42702 0-12,5КВ (с рамкой 160х160мм)</v>
      </c>
      <c r="K22" s="24"/>
      <c r="L22" s="24"/>
      <c r="M22" s="17" t="str">
        <f t="shared" si="3"/>
        <v>шт</v>
      </c>
      <c r="N22" s="20">
        <f t="shared" si="4"/>
        <v>2420.7800000000002</v>
      </c>
      <c r="O22" s="23"/>
      <c r="P22" s="17">
        <f t="shared" si="5"/>
        <v>1</v>
      </c>
      <c r="Q22" s="1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2.25" customHeight="1" x14ac:dyDescent="0.25">
      <c r="A23" s="6"/>
      <c r="B23" s="72">
        <v>14</v>
      </c>
      <c r="C23" s="112" t="s">
        <v>54</v>
      </c>
      <c r="D23" s="113" t="s">
        <v>29</v>
      </c>
      <c r="E23" s="114">
        <v>2420.7800000000002</v>
      </c>
      <c r="F23" s="115">
        <v>1</v>
      </c>
      <c r="G23" s="70">
        <f t="shared" si="0"/>
        <v>2420.7800000000002</v>
      </c>
      <c r="H23" s="1"/>
      <c r="I23" s="15">
        <f t="shared" si="1"/>
        <v>14</v>
      </c>
      <c r="J23" s="16" t="str">
        <f t="shared" si="2"/>
        <v>Вольтметр Ц42702 0-500В (с рамкой 160х160мм)</v>
      </c>
      <c r="K23" s="24"/>
      <c r="L23" s="24"/>
      <c r="M23" s="17" t="str">
        <f t="shared" si="3"/>
        <v>шт</v>
      </c>
      <c r="N23" s="20">
        <f t="shared" si="4"/>
        <v>2420.7800000000002</v>
      </c>
      <c r="O23" s="23"/>
      <c r="P23" s="17">
        <f t="shared" si="5"/>
        <v>1</v>
      </c>
      <c r="Q23" s="18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2.25" customHeight="1" x14ac:dyDescent="0.25">
      <c r="A24" s="6"/>
      <c r="B24" s="72">
        <v>15</v>
      </c>
      <c r="C24" s="112" t="s">
        <v>55</v>
      </c>
      <c r="D24" s="113" t="s">
        <v>29</v>
      </c>
      <c r="E24" s="114">
        <v>1928.04</v>
      </c>
      <c r="F24" s="115">
        <v>1</v>
      </c>
      <c r="G24" s="70">
        <f t="shared" si="0"/>
        <v>1928.04</v>
      </c>
      <c r="H24" s="1"/>
      <c r="I24" s="15">
        <f t="shared" si="1"/>
        <v>15</v>
      </c>
      <c r="J24" s="16" t="str">
        <f t="shared" si="2"/>
        <v>Вольтметр щитовой постоянного тока М4264 М 250В</v>
      </c>
      <c r="K24" s="24"/>
      <c r="L24" s="24"/>
      <c r="M24" s="17" t="str">
        <f t="shared" si="3"/>
        <v>шт</v>
      </c>
      <c r="N24" s="20">
        <f t="shared" si="4"/>
        <v>1928.04</v>
      </c>
      <c r="O24" s="23"/>
      <c r="P24" s="17">
        <f t="shared" si="5"/>
        <v>1</v>
      </c>
      <c r="Q24" s="18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2.25" customHeight="1" x14ac:dyDescent="0.25">
      <c r="A25" s="6"/>
      <c r="B25" s="72">
        <v>16</v>
      </c>
      <c r="C25" s="112" t="s">
        <v>56</v>
      </c>
      <c r="D25" s="113" t="s">
        <v>29</v>
      </c>
      <c r="E25" s="114">
        <v>10045.61</v>
      </c>
      <c r="F25" s="115">
        <v>2</v>
      </c>
      <c r="G25" s="70">
        <f t="shared" si="0"/>
        <v>20091.22</v>
      </c>
      <c r="H25" s="51"/>
      <c r="I25" s="15">
        <f t="shared" si="1"/>
        <v>16</v>
      </c>
      <c r="J25" s="16" t="str">
        <f t="shared" si="2"/>
        <v>Вольтметр ЩП120П-10000/100В-220ВУ-1RS-К-0,5</v>
      </c>
      <c r="K25" s="24"/>
      <c r="L25" s="24"/>
      <c r="M25" s="17" t="str">
        <f t="shared" si="3"/>
        <v>шт</v>
      </c>
      <c r="N25" s="20">
        <f t="shared" si="4"/>
        <v>10045.61</v>
      </c>
      <c r="O25" s="23"/>
      <c r="P25" s="17">
        <f t="shared" si="5"/>
        <v>2</v>
      </c>
      <c r="Q25" s="18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2.25" customHeight="1" x14ac:dyDescent="0.25">
      <c r="A26" s="6"/>
      <c r="B26" s="72">
        <v>17</v>
      </c>
      <c r="C26" s="112" t="s">
        <v>57</v>
      </c>
      <c r="D26" s="113" t="s">
        <v>29</v>
      </c>
      <c r="E26" s="114">
        <v>600285</v>
      </c>
      <c r="F26" s="115">
        <v>1</v>
      </c>
      <c r="G26" s="70">
        <f t="shared" si="0"/>
        <v>600285</v>
      </c>
      <c r="H26" s="1"/>
      <c r="I26" s="15">
        <f t="shared" si="1"/>
        <v>17</v>
      </c>
      <c r="J26" s="16" t="str">
        <f t="shared" si="2"/>
        <v>Измеритель параметров изоляции Тангенс-2000 с поверкой</v>
      </c>
      <c r="K26" s="24"/>
      <c r="L26" s="24"/>
      <c r="M26" s="17" t="str">
        <f t="shared" si="3"/>
        <v>шт</v>
      </c>
      <c r="N26" s="20">
        <f t="shared" si="4"/>
        <v>600285</v>
      </c>
      <c r="O26" s="23"/>
      <c r="P26" s="17">
        <f t="shared" si="5"/>
        <v>1</v>
      </c>
      <c r="Q26" s="18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2.25" customHeight="1" x14ac:dyDescent="0.25">
      <c r="A27" s="6"/>
      <c r="B27" s="72">
        <v>18</v>
      </c>
      <c r="C27" s="112" t="s">
        <v>58</v>
      </c>
      <c r="D27" s="113" t="s">
        <v>29</v>
      </c>
      <c r="E27" s="114">
        <v>18833.330000000002</v>
      </c>
      <c r="F27" s="115">
        <v>2</v>
      </c>
      <c r="G27" s="70">
        <f t="shared" si="0"/>
        <v>37666.660000000003</v>
      </c>
      <c r="H27" s="1"/>
      <c r="I27" s="15">
        <f t="shared" si="1"/>
        <v>18</v>
      </c>
      <c r="J27" s="16" t="str">
        <f t="shared" si="2"/>
        <v>Индикатор величины тока ИТ-04</v>
      </c>
      <c r="K27" s="24"/>
      <c r="L27" s="24"/>
      <c r="M27" s="17" t="str">
        <f t="shared" si="3"/>
        <v>шт</v>
      </c>
      <c r="N27" s="20">
        <f t="shared" si="4"/>
        <v>18833.330000000002</v>
      </c>
      <c r="O27" s="23"/>
      <c r="P27" s="17">
        <f t="shared" si="5"/>
        <v>2</v>
      </c>
      <c r="Q27" s="18">
        <f t="shared" si="6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2.25" customHeight="1" x14ac:dyDescent="0.25">
      <c r="A28" s="6"/>
      <c r="B28" s="72">
        <v>19</v>
      </c>
      <c r="C28" s="112" t="s">
        <v>59</v>
      </c>
      <c r="D28" s="113" t="s">
        <v>29</v>
      </c>
      <c r="E28" s="114">
        <v>8958.5499999999993</v>
      </c>
      <c r="F28" s="115">
        <v>2</v>
      </c>
      <c r="G28" s="70">
        <f t="shared" si="0"/>
        <v>17917.099999999999</v>
      </c>
      <c r="H28" s="1"/>
      <c r="I28" s="15">
        <f t="shared" si="1"/>
        <v>19</v>
      </c>
      <c r="J28" s="16" t="str">
        <f t="shared" si="2"/>
        <v>Искатель скрытой проводки ЛИС-100</v>
      </c>
      <c r="K28" s="24"/>
      <c r="L28" s="24"/>
      <c r="M28" s="17" t="str">
        <f t="shared" si="3"/>
        <v>шт</v>
      </c>
      <c r="N28" s="20">
        <f t="shared" si="4"/>
        <v>8958.5499999999993</v>
      </c>
      <c r="O28" s="23"/>
      <c r="P28" s="17">
        <f t="shared" si="5"/>
        <v>2</v>
      </c>
      <c r="Q28" s="18">
        <f t="shared" si="6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69.75" customHeight="1" x14ac:dyDescent="0.25">
      <c r="A29" s="6"/>
      <c r="B29" s="72">
        <v>20</v>
      </c>
      <c r="C29" s="116" t="s">
        <v>60</v>
      </c>
      <c r="D29" s="117" t="s">
        <v>29</v>
      </c>
      <c r="E29" s="114">
        <v>270933</v>
      </c>
      <c r="F29" s="118">
        <v>1</v>
      </c>
      <c r="G29" s="70">
        <f t="shared" si="0"/>
        <v>270933</v>
      </c>
      <c r="H29" s="1"/>
      <c r="I29" s="15">
        <f t="shared" si="1"/>
        <v>20</v>
      </c>
      <c r="J29" s="16" t="str">
        <f t="shared" si="2"/>
        <v>Мегаомметр С.А. 6547 с поверкой
Дополнительный комплект поставки:
P01296021 - аккумулятор 9.6V-3.5AH NIMH для 5кВ мегаом-метров CA6547 (5 штук)</v>
      </c>
      <c r="K29" s="24"/>
      <c r="L29" s="24"/>
      <c r="M29" s="17" t="str">
        <f t="shared" si="3"/>
        <v>шт</v>
      </c>
      <c r="N29" s="20">
        <f t="shared" si="4"/>
        <v>270933</v>
      </c>
      <c r="O29" s="23"/>
      <c r="P29" s="17">
        <f t="shared" si="5"/>
        <v>1</v>
      </c>
      <c r="Q29" s="18">
        <f t="shared" si="6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2.25" customHeight="1" x14ac:dyDescent="0.25">
      <c r="A30" s="6"/>
      <c r="B30" s="72">
        <v>21</v>
      </c>
      <c r="C30" s="112" t="s">
        <v>61</v>
      </c>
      <c r="D30" s="113" t="s">
        <v>29</v>
      </c>
      <c r="E30" s="114">
        <v>18088.810000000001</v>
      </c>
      <c r="F30" s="115">
        <v>1</v>
      </c>
      <c r="G30" s="70">
        <f t="shared" si="0"/>
        <v>18088.810000000001</v>
      </c>
      <c r="H30" s="1"/>
      <c r="I30" s="15">
        <f t="shared" si="1"/>
        <v>21</v>
      </c>
      <c r="J30" s="16" t="str">
        <f t="shared" si="2"/>
        <v xml:space="preserve">Мегаомметр ЭС0202/2Г с поверкой </v>
      </c>
      <c r="K30" s="24"/>
      <c r="L30" s="24"/>
      <c r="M30" s="17" t="str">
        <f t="shared" si="3"/>
        <v>шт</v>
      </c>
      <c r="N30" s="20">
        <f t="shared" si="4"/>
        <v>18088.810000000001</v>
      </c>
      <c r="O30" s="23"/>
      <c r="P30" s="17">
        <f t="shared" si="5"/>
        <v>1</v>
      </c>
      <c r="Q30" s="18">
        <f t="shared" si="6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2.25" customHeight="1" x14ac:dyDescent="0.25">
      <c r="A31" s="6"/>
      <c r="B31" s="72">
        <v>22</v>
      </c>
      <c r="C31" s="112" t="s">
        <v>62</v>
      </c>
      <c r="D31" s="113" t="s">
        <v>29</v>
      </c>
      <c r="E31" s="114">
        <v>4950.8100000000004</v>
      </c>
      <c r="F31" s="115">
        <v>2</v>
      </c>
      <c r="G31" s="70">
        <f t="shared" si="0"/>
        <v>9901.6200000000008</v>
      </c>
      <c r="H31" s="1"/>
      <c r="I31" s="15">
        <f t="shared" si="1"/>
        <v>22</v>
      </c>
      <c r="J31" s="16" t="str">
        <f t="shared" si="2"/>
        <v>Мультиметр DT-9927</v>
      </c>
      <c r="K31" s="24"/>
      <c r="L31" s="24"/>
      <c r="M31" s="17" t="str">
        <f t="shared" si="3"/>
        <v>шт</v>
      </c>
      <c r="N31" s="20">
        <f t="shared" si="4"/>
        <v>4950.8100000000004</v>
      </c>
      <c r="O31" s="23"/>
      <c r="P31" s="17">
        <f t="shared" si="5"/>
        <v>2</v>
      </c>
      <c r="Q31" s="18">
        <f t="shared" si="6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2.25" customHeight="1" x14ac:dyDescent="0.25">
      <c r="A32" s="6"/>
      <c r="B32" s="72">
        <v>23</v>
      </c>
      <c r="C32" s="112" t="s">
        <v>63</v>
      </c>
      <c r="D32" s="113" t="s">
        <v>29</v>
      </c>
      <c r="E32" s="114">
        <v>3091.6</v>
      </c>
      <c r="F32" s="115">
        <v>1</v>
      </c>
      <c r="G32" s="70">
        <f t="shared" si="0"/>
        <v>3091.6</v>
      </c>
      <c r="H32" s="1"/>
      <c r="I32" s="15">
        <f t="shared" si="1"/>
        <v>23</v>
      </c>
      <c r="J32" s="16" t="str">
        <f t="shared" si="2"/>
        <v>Мультиметр MY-68</v>
      </c>
      <c r="K32" s="24"/>
      <c r="L32" s="24"/>
      <c r="M32" s="17" t="str">
        <f t="shared" si="3"/>
        <v>шт</v>
      </c>
      <c r="N32" s="20">
        <f t="shared" si="4"/>
        <v>3091.6</v>
      </c>
      <c r="O32" s="23"/>
      <c r="P32" s="17">
        <f t="shared" si="5"/>
        <v>1</v>
      </c>
      <c r="Q32" s="18">
        <f t="shared" si="6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2.25" customHeight="1" x14ac:dyDescent="0.25">
      <c r="A33" s="6"/>
      <c r="B33" s="72">
        <v>24</v>
      </c>
      <c r="C33" s="112" t="s">
        <v>64</v>
      </c>
      <c r="D33" s="113" t="s">
        <v>29</v>
      </c>
      <c r="E33" s="114">
        <v>13316.91</v>
      </c>
      <c r="F33" s="115">
        <v>1</v>
      </c>
      <c r="G33" s="70">
        <f t="shared" si="0"/>
        <v>13316.91</v>
      </c>
      <c r="H33" s="1"/>
      <c r="I33" s="15">
        <f t="shared" si="1"/>
        <v>24</v>
      </c>
      <c r="J33" s="16" t="str">
        <f t="shared" si="2"/>
        <v>Мультиметр АРРА 103N с поверкой</v>
      </c>
      <c r="K33" s="24"/>
      <c r="L33" s="24"/>
      <c r="M33" s="17" t="str">
        <f t="shared" si="3"/>
        <v>шт</v>
      </c>
      <c r="N33" s="20">
        <f t="shared" si="4"/>
        <v>13316.91</v>
      </c>
      <c r="O33" s="23"/>
      <c r="P33" s="17">
        <f t="shared" si="5"/>
        <v>1</v>
      </c>
      <c r="Q33" s="18">
        <f t="shared" si="6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2.25" customHeight="1" x14ac:dyDescent="0.25">
      <c r="A34" s="6"/>
      <c r="B34" s="72">
        <v>25</v>
      </c>
      <c r="C34" s="112" t="s">
        <v>65</v>
      </c>
      <c r="D34" s="113" t="s">
        <v>29</v>
      </c>
      <c r="E34" s="114">
        <v>10583.33</v>
      </c>
      <c r="F34" s="115">
        <v>2</v>
      </c>
      <c r="G34" s="70">
        <f t="shared" si="0"/>
        <v>21166.66</v>
      </c>
      <c r="H34" s="1"/>
      <c r="I34" s="15">
        <f t="shared" si="1"/>
        <v>25</v>
      </c>
      <c r="J34" s="16" t="str">
        <f t="shared" si="2"/>
        <v>Мультиметр цифровой MD9030 с поверкой</v>
      </c>
      <c r="K34" s="24"/>
      <c r="L34" s="24"/>
      <c r="M34" s="17" t="str">
        <f t="shared" si="3"/>
        <v>шт</v>
      </c>
      <c r="N34" s="20">
        <f t="shared" si="4"/>
        <v>10583.33</v>
      </c>
      <c r="O34" s="23"/>
      <c r="P34" s="17">
        <f t="shared" si="5"/>
        <v>2</v>
      </c>
      <c r="Q34" s="18">
        <f t="shared" si="6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2.25" customHeight="1" x14ac:dyDescent="0.25">
      <c r="A35" s="6"/>
      <c r="B35" s="72">
        <v>26</v>
      </c>
      <c r="C35" s="112" t="s">
        <v>66</v>
      </c>
      <c r="D35" s="113" t="s">
        <v>29</v>
      </c>
      <c r="E35" s="114">
        <v>3089.42</v>
      </c>
      <c r="F35" s="115">
        <v>1</v>
      </c>
      <c r="G35" s="70">
        <f t="shared" si="0"/>
        <v>3089.42</v>
      </c>
      <c r="H35" s="1"/>
      <c r="I35" s="15">
        <f t="shared" si="1"/>
        <v>26</v>
      </c>
      <c r="J35" s="16" t="str">
        <f t="shared" si="2"/>
        <v>Мультиметр цифровой МY-64</v>
      </c>
      <c r="K35" s="24"/>
      <c r="L35" s="24"/>
      <c r="M35" s="17" t="str">
        <f t="shared" si="3"/>
        <v>шт</v>
      </c>
      <c r="N35" s="20">
        <f t="shared" si="4"/>
        <v>3089.42</v>
      </c>
      <c r="O35" s="23"/>
      <c r="P35" s="17">
        <f t="shared" si="5"/>
        <v>1</v>
      </c>
      <c r="Q35" s="18">
        <f t="shared" si="6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2.25" customHeight="1" x14ac:dyDescent="0.25">
      <c r="A36" s="6"/>
      <c r="B36" s="72">
        <v>27</v>
      </c>
      <c r="C36" s="112" t="s">
        <v>67</v>
      </c>
      <c r="D36" s="113" t="s">
        <v>29</v>
      </c>
      <c r="E36" s="114">
        <v>9902.5499999999993</v>
      </c>
      <c r="F36" s="115">
        <v>1</v>
      </c>
      <c r="G36" s="70">
        <f t="shared" si="0"/>
        <v>9902.5499999999993</v>
      </c>
      <c r="H36" s="1"/>
      <c r="I36" s="15">
        <f t="shared" si="1"/>
        <v>27</v>
      </c>
      <c r="J36" s="16" t="str">
        <f t="shared" si="2"/>
        <v>Пирометр DT-8863 (150...800C, 20:1) с поверкой</v>
      </c>
      <c r="K36" s="24"/>
      <c r="L36" s="24"/>
      <c r="M36" s="17" t="str">
        <f t="shared" si="3"/>
        <v>шт</v>
      </c>
      <c r="N36" s="20">
        <f t="shared" si="4"/>
        <v>9902.5499999999993</v>
      </c>
      <c r="O36" s="23"/>
      <c r="P36" s="17">
        <f t="shared" si="5"/>
        <v>1</v>
      </c>
      <c r="Q36" s="18">
        <f t="shared" si="6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9" customHeight="1" x14ac:dyDescent="0.25">
      <c r="A37" s="6"/>
      <c r="B37" s="72">
        <v>28</v>
      </c>
      <c r="C37" s="112" t="s">
        <v>161</v>
      </c>
      <c r="D37" s="113" t="s">
        <v>29</v>
      </c>
      <c r="E37" s="114">
        <v>402661</v>
      </c>
      <c r="F37" s="115">
        <v>1</v>
      </c>
      <c r="G37" s="70">
        <f t="shared" si="0"/>
        <v>402661</v>
      </c>
      <c r="H37" s="1"/>
      <c r="I37" s="15">
        <f t="shared" si="1"/>
        <v>28</v>
      </c>
      <c r="J37" s="16" t="str">
        <f t="shared" si="2"/>
        <v>Портативный измеритель плотности и температуры электролита DMA-35 с поверкой</v>
      </c>
      <c r="K37" s="24"/>
      <c r="L37" s="24"/>
      <c r="M37" s="17" t="str">
        <f t="shared" si="3"/>
        <v>шт</v>
      </c>
      <c r="N37" s="20">
        <f t="shared" si="4"/>
        <v>402661</v>
      </c>
      <c r="O37" s="23"/>
      <c r="P37" s="17">
        <f t="shared" si="5"/>
        <v>1</v>
      </c>
      <c r="Q37" s="18">
        <f t="shared" si="6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47.25" customHeight="1" x14ac:dyDescent="0.25">
      <c r="A38" s="6"/>
      <c r="B38" s="72">
        <v>29</v>
      </c>
      <c r="C38" s="112" t="s">
        <v>68</v>
      </c>
      <c r="D38" s="113" t="s">
        <v>29</v>
      </c>
      <c r="E38" s="114">
        <v>104436</v>
      </c>
      <c r="F38" s="115">
        <v>1</v>
      </c>
      <c r="G38" s="70">
        <f t="shared" si="0"/>
        <v>104436</v>
      </c>
      <c r="H38" s="1"/>
      <c r="I38" s="15">
        <f t="shared" si="1"/>
        <v>29</v>
      </c>
      <c r="J38" s="16" t="str">
        <f t="shared" si="2"/>
        <v>Промышленный портативный осциллограф (40 МГц) Fluke 125B/S (с футляром) с поверкой</v>
      </c>
      <c r="K38" s="24"/>
      <c r="L38" s="24"/>
      <c r="M38" s="17" t="str">
        <f t="shared" si="3"/>
        <v>шт</v>
      </c>
      <c r="N38" s="20">
        <f t="shared" si="4"/>
        <v>104436</v>
      </c>
      <c r="O38" s="23"/>
      <c r="P38" s="17">
        <f t="shared" si="5"/>
        <v>1</v>
      </c>
      <c r="Q38" s="18">
        <f t="shared" si="6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42" customHeight="1" x14ac:dyDescent="0.25">
      <c r="A39" s="6"/>
      <c r="B39" s="72">
        <v>30</v>
      </c>
      <c r="C39" s="112" t="s">
        <v>69</v>
      </c>
      <c r="D39" s="113" t="s">
        <v>29</v>
      </c>
      <c r="E39" s="114">
        <v>3146.59</v>
      </c>
      <c r="F39" s="115">
        <v>6</v>
      </c>
      <c r="G39" s="70">
        <f t="shared" si="0"/>
        <v>18879.54</v>
      </c>
      <c r="H39" s="1"/>
      <c r="I39" s="15">
        <f t="shared" si="1"/>
        <v>30</v>
      </c>
      <c r="J39" s="16" t="str">
        <f t="shared" si="2"/>
        <v>Сигнализатор скрытой проводки Е121 ДЯТЕЛ</v>
      </c>
      <c r="K39" s="24"/>
      <c r="L39" s="24"/>
      <c r="M39" s="17" t="str">
        <f t="shared" si="3"/>
        <v>шт</v>
      </c>
      <c r="N39" s="20">
        <f t="shared" si="4"/>
        <v>3146.59</v>
      </c>
      <c r="O39" s="23"/>
      <c r="P39" s="17">
        <f t="shared" si="5"/>
        <v>6</v>
      </c>
      <c r="Q39" s="18">
        <f t="shared" si="6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02.75" customHeight="1" x14ac:dyDescent="0.25">
      <c r="A40" s="6"/>
      <c r="B40" s="72">
        <v>31</v>
      </c>
      <c r="C40" s="116" t="s">
        <v>70</v>
      </c>
      <c r="D40" s="117" t="s">
        <v>29</v>
      </c>
      <c r="E40" s="114">
        <v>382090.5</v>
      </c>
      <c r="F40" s="118">
        <v>2</v>
      </c>
      <c r="G40" s="70">
        <f t="shared" si="0"/>
        <v>764181</v>
      </c>
      <c r="H40" s="1"/>
      <c r="I40" s="15">
        <f t="shared" si="1"/>
        <v>31</v>
      </c>
      <c r="J40" s="16" t="str">
        <f t="shared" si="2"/>
        <v>Трехфазный измеритель параметров трансформации Коэффициент-3,3 (северное исполнение)
Дополнительный комплект поставки: 
измерительный кабель 15 м (исп. 12, изоляция силикон, комплект из 14 кабелей)</v>
      </c>
      <c r="K40" s="24"/>
      <c r="L40" s="24"/>
      <c r="M40" s="17" t="str">
        <f t="shared" si="3"/>
        <v>шт</v>
      </c>
      <c r="N40" s="20">
        <f t="shared" si="4"/>
        <v>382090.5</v>
      </c>
      <c r="O40" s="23"/>
      <c r="P40" s="17">
        <f t="shared" si="5"/>
        <v>2</v>
      </c>
      <c r="Q40" s="18">
        <f t="shared" si="6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7.5" customHeight="1" x14ac:dyDescent="0.25">
      <c r="A41" s="6"/>
      <c r="B41" s="72">
        <v>32</v>
      </c>
      <c r="C41" s="112" t="s">
        <v>71</v>
      </c>
      <c r="D41" s="113" t="s">
        <v>29</v>
      </c>
      <c r="E41" s="114">
        <v>30416.67</v>
      </c>
      <c r="F41" s="120">
        <v>3</v>
      </c>
      <c r="G41" s="70">
        <f t="shared" si="0"/>
        <v>91250.01</v>
      </c>
      <c r="H41" s="1"/>
      <c r="I41" s="15">
        <f t="shared" si="1"/>
        <v>32</v>
      </c>
      <c r="J41" s="16" t="str">
        <f t="shared" si="2"/>
        <v>Указатель для определения места однофазного замыкания на землю ВЕКТОР</v>
      </c>
      <c r="K41" s="24"/>
      <c r="L41" s="24"/>
      <c r="M41" s="17" t="str">
        <f t="shared" si="3"/>
        <v>шт</v>
      </c>
      <c r="N41" s="20">
        <f t="shared" si="4"/>
        <v>30416.67</v>
      </c>
      <c r="O41" s="23"/>
      <c r="P41" s="17">
        <f t="shared" si="5"/>
        <v>3</v>
      </c>
      <c r="Q41" s="18">
        <f t="shared" si="6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69" customHeight="1" x14ac:dyDescent="0.25">
      <c r="A42" s="6"/>
      <c r="B42" s="72">
        <v>33</v>
      </c>
      <c r="C42" s="112" t="s">
        <v>72</v>
      </c>
      <c r="D42" s="113" t="s">
        <v>31</v>
      </c>
      <c r="E42" s="114">
        <v>676140</v>
      </c>
      <c r="F42" s="120">
        <v>1</v>
      </c>
      <c r="G42" s="70">
        <f t="shared" si="0"/>
        <v>676140</v>
      </c>
      <c r="H42" s="1"/>
      <c r="I42" s="15">
        <f t="shared" si="1"/>
        <v>33</v>
      </c>
      <c r="J42" s="16" t="str">
        <f t="shared" si="2"/>
        <v xml:space="preserve">Универсальный прибор контроля выключателей ПКВ/М7 с ноутбуком с поверкой  (Комплектация согласно – П. 1 Приложения №1.1) </v>
      </c>
      <c r="K42" s="24"/>
      <c r="L42" s="24"/>
      <c r="M42" s="17" t="str">
        <f t="shared" si="3"/>
        <v>компл</v>
      </c>
      <c r="N42" s="20">
        <f t="shared" si="4"/>
        <v>676140</v>
      </c>
      <c r="O42" s="23"/>
      <c r="P42" s="17">
        <f t="shared" si="5"/>
        <v>1</v>
      </c>
      <c r="Q42" s="18">
        <f t="shared" si="6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52.5" customHeight="1" x14ac:dyDescent="0.25">
      <c r="A43" s="6"/>
      <c r="B43" s="72">
        <v>34</v>
      </c>
      <c r="C43" s="112" t="s">
        <v>73</v>
      </c>
      <c r="D43" s="113" t="s">
        <v>29</v>
      </c>
      <c r="E43" s="114">
        <v>395478</v>
      </c>
      <c r="F43" s="120">
        <v>1</v>
      </c>
      <c r="G43" s="70">
        <f t="shared" si="0"/>
        <v>395478</v>
      </c>
      <c r="H43" s="1"/>
      <c r="I43" s="15">
        <f t="shared" si="1"/>
        <v>34</v>
      </c>
      <c r="J43" s="16" t="str">
        <f t="shared" si="2"/>
        <v>Установка для испытания индивидуальных средств защит от поражения электротоком И-20М с поверкой</v>
      </c>
      <c r="K43" s="24"/>
      <c r="L43" s="24"/>
      <c r="M43" s="17" t="str">
        <f t="shared" si="3"/>
        <v>шт</v>
      </c>
      <c r="N43" s="20">
        <f t="shared" si="4"/>
        <v>395478</v>
      </c>
      <c r="O43" s="23"/>
      <c r="P43" s="17">
        <f t="shared" si="5"/>
        <v>1</v>
      </c>
      <c r="Q43" s="18">
        <f t="shared" si="6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55.5" customHeight="1" x14ac:dyDescent="0.25">
      <c r="A44" s="6"/>
      <c r="B44" s="72">
        <v>35</v>
      </c>
      <c r="C44" s="112" t="s">
        <v>74</v>
      </c>
      <c r="D44" s="113" t="s">
        <v>29</v>
      </c>
      <c r="E44" s="114">
        <v>229165.08</v>
      </c>
      <c r="F44" s="120">
        <v>1</v>
      </c>
      <c r="G44" s="70">
        <f t="shared" si="0"/>
        <v>229165.08</v>
      </c>
      <c r="H44" s="1"/>
      <c r="I44" s="15">
        <f t="shared" si="1"/>
        <v>35</v>
      </c>
      <c r="J44" s="16" t="str">
        <f t="shared" si="2"/>
        <v>Установка измерения диэлектрических потерь жидких диэлектриков ТАНГЕНС 3м-3-МОЛНИЯ с поверкой</v>
      </c>
      <c r="K44" s="24"/>
      <c r="L44" s="24"/>
      <c r="M44" s="17" t="str">
        <f t="shared" si="3"/>
        <v>шт</v>
      </c>
      <c r="N44" s="20">
        <f t="shared" si="4"/>
        <v>229165.08</v>
      </c>
      <c r="O44" s="23"/>
      <c r="P44" s="17">
        <f t="shared" si="5"/>
        <v>1</v>
      </c>
      <c r="Q44" s="18">
        <f t="shared" si="6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75" customHeight="1" x14ac:dyDescent="0.25">
      <c r="A45" s="6"/>
      <c r="B45" s="72">
        <v>36</v>
      </c>
      <c r="C45" s="116" t="s">
        <v>75</v>
      </c>
      <c r="D45" s="117" t="s">
        <v>29</v>
      </c>
      <c r="E45" s="114">
        <v>877571</v>
      </c>
      <c r="F45" s="120">
        <v>1</v>
      </c>
      <c r="G45" s="70">
        <f t="shared" ref="G45" si="7">E45*F45</f>
        <v>877571</v>
      </c>
      <c r="H45" s="1"/>
      <c r="I45" s="15">
        <f t="shared" ref="I45" si="8">B45</f>
        <v>36</v>
      </c>
      <c r="J45" s="16" t="str">
        <f t="shared" ref="J45" si="9">C45</f>
        <v>Установка испытательная высоковольтная УИВ-100/7,5М
Дополнительный комплект поставки:
Устройство снятия заряда УСЗ-100– 1 шт.</v>
      </c>
      <c r="K45" s="24"/>
      <c r="L45" s="24"/>
      <c r="M45" s="17" t="str">
        <f t="shared" ref="M45" si="10">D45</f>
        <v>шт</v>
      </c>
      <c r="N45" s="20">
        <f t="shared" ref="N45" si="11">E45</f>
        <v>877571</v>
      </c>
      <c r="O45" s="23"/>
      <c r="P45" s="17">
        <f t="shared" ref="P45" si="12">F45</f>
        <v>1</v>
      </c>
      <c r="Q45" s="18">
        <f t="shared" ref="Q45" si="13">O45*P45</f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7.5" customHeight="1" x14ac:dyDescent="0.25">
      <c r="A46" s="6"/>
      <c r="B46" s="72">
        <v>37</v>
      </c>
      <c r="C46" s="121" t="s">
        <v>76</v>
      </c>
      <c r="D46" s="122" t="s">
        <v>31</v>
      </c>
      <c r="E46" s="123">
        <v>831277.5</v>
      </c>
      <c r="F46" s="124">
        <v>2</v>
      </c>
      <c r="G46" s="70">
        <f t="shared" si="0"/>
        <v>1662555</v>
      </c>
      <c r="H46" s="1"/>
      <c r="I46" s="15">
        <f t="shared" si="1"/>
        <v>37</v>
      </c>
      <c r="J46" s="16" t="str">
        <f t="shared" si="2"/>
        <v>Устройство испытательное с аксессуарами  РЕТОМ-21.3 с по-веркой</v>
      </c>
      <c r="K46" s="24"/>
      <c r="L46" s="24"/>
      <c r="M46" s="17" t="str">
        <f t="shared" si="3"/>
        <v>компл</v>
      </c>
      <c r="N46" s="20">
        <f t="shared" si="4"/>
        <v>831277.5</v>
      </c>
      <c r="O46" s="23"/>
      <c r="P46" s="17">
        <f t="shared" si="5"/>
        <v>2</v>
      </c>
      <c r="Q46" s="18">
        <f t="shared" si="6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200" t="s">
        <v>16</v>
      </c>
      <c r="C47" s="201"/>
      <c r="D47" s="201"/>
      <c r="E47" s="201"/>
      <c r="F47" s="202"/>
      <c r="G47" s="26">
        <f>SUM(G10:G46)</f>
        <v>8055479.0500000007</v>
      </c>
      <c r="H47" s="37"/>
      <c r="I47" s="181" t="s">
        <v>16</v>
      </c>
      <c r="J47" s="182"/>
      <c r="K47" s="182"/>
      <c r="L47" s="182"/>
      <c r="M47" s="182"/>
      <c r="N47" s="182"/>
      <c r="O47" s="182"/>
      <c r="P47" s="183"/>
      <c r="Q47" s="27">
        <f>SUM(Q10:Q46)</f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6"/>
      <c r="B48" s="197" t="s">
        <v>38</v>
      </c>
      <c r="C48" s="198"/>
      <c r="D48" s="199"/>
      <c r="E48" s="199"/>
      <c r="F48" s="198"/>
      <c r="G48" s="199"/>
      <c r="H48" s="97"/>
      <c r="I48" s="186" t="s">
        <v>38</v>
      </c>
      <c r="J48" s="187"/>
      <c r="K48" s="187"/>
      <c r="L48" s="187"/>
      <c r="M48" s="187"/>
      <c r="N48" s="187"/>
      <c r="O48" s="187"/>
      <c r="P48" s="187"/>
      <c r="Q48" s="188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x14ac:dyDescent="0.25">
      <c r="A49" s="6"/>
      <c r="B49" s="73">
        <v>1</v>
      </c>
      <c r="C49" s="112" t="s">
        <v>30</v>
      </c>
      <c r="D49" s="125" t="s">
        <v>29</v>
      </c>
      <c r="E49" s="126">
        <v>9246.84</v>
      </c>
      <c r="F49" s="115">
        <v>1</v>
      </c>
      <c r="G49" s="74">
        <f>E49*F49</f>
        <v>9246.84</v>
      </c>
      <c r="H49" s="1"/>
      <c r="I49" s="30">
        <f>B49</f>
        <v>1</v>
      </c>
      <c r="J49" s="52" t="str">
        <f t="shared" si="2"/>
        <v>Аккумулятор для МИКО-1 А 506/3,5 S</v>
      </c>
      <c r="K49" s="62"/>
      <c r="L49" s="54"/>
      <c r="M49" s="53" t="str">
        <f>D49</f>
        <v>шт</v>
      </c>
      <c r="N49" s="55">
        <f>E49</f>
        <v>9246.84</v>
      </c>
      <c r="O49" s="56"/>
      <c r="P49" s="42">
        <f>F49</f>
        <v>1</v>
      </c>
      <c r="Q49" s="43">
        <f>O49*P49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x14ac:dyDescent="0.25">
      <c r="A50" s="6"/>
      <c r="B50" s="73">
        <v>2</v>
      </c>
      <c r="C50" s="112" t="s">
        <v>77</v>
      </c>
      <c r="D50" s="125" t="s">
        <v>29</v>
      </c>
      <c r="E50" s="126">
        <v>1708.33</v>
      </c>
      <c r="F50" s="115">
        <v>10</v>
      </c>
      <c r="G50" s="74">
        <f t="shared" ref="G50:G92" si="14">E50*F50</f>
        <v>17083.3</v>
      </c>
      <c r="H50" s="1"/>
      <c r="I50" s="30">
        <f t="shared" ref="I50:I92" si="15">B50</f>
        <v>2</v>
      </c>
      <c r="J50" s="52" t="str">
        <f t="shared" si="2"/>
        <v>Амперметр М4264М А 0-10 1,5 В ОО</v>
      </c>
      <c r="K50" s="62"/>
      <c r="L50" s="54"/>
      <c r="M50" s="53" t="str">
        <f t="shared" ref="M50:M74" si="16">D50</f>
        <v>шт</v>
      </c>
      <c r="N50" s="55">
        <f t="shared" ref="N50:N74" si="17">E50</f>
        <v>1708.33</v>
      </c>
      <c r="O50" s="56"/>
      <c r="P50" s="42">
        <f t="shared" ref="P50:P74" si="18">F50</f>
        <v>10</v>
      </c>
      <c r="Q50" s="43">
        <f t="shared" ref="Q50:Q74" si="19">O50*P50</f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x14ac:dyDescent="0.25">
      <c r="A51" s="6"/>
      <c r="B51" s="73">
        <v>3</v>
      </c>
      <c r="C51" s="112" t="s">
        <v>78</v>
      </c>
      <c r="D51" s="125" t="s">
        <v>29</v>
      </c>
      <c r="E51" s="126">
        <v>2268.29</v>
      </c>
      <c r="F51" s="115">
        <v>2</v>
      </c>
      <c r="G51" s="74">
        <f t="shared" si="14"/>
        <v>4536.58</v>
      </c>
      <c r="H51" s="1"/>
      <c r="I51" s="30">
        <f t="shared" si="15"/>
        <v>3</v>
      </c>
      <c r="J51" s="52" t="str">
        <f t="shared" si="2"/>
        <v>Амперметр Э42702 300/5 (с рамкой 160*160мм)</v>
      </c>
      <c r="K51" s="62"/>
      <c r="L51" s="54"/>
      <c r="M51" s="53" t="str">
        <f t="shared" si="16"/>
        <v>шт</v>
      </c>
      <c r="N51" s="55">
        <f t="shared" si="17"/>
        <v>2268.29</v>
      </c>
      <c r="O51" s="56"/>
      <c r="P51" s="42">
        <f t="shared" si="18"/>
        <v>2</v>
      </c>
      <c r="Q51" s="43">
        <f t="shared" si="19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x14ac:dyDescent="0.25">
      <c r="A52" s="6"/>
      <c r="B52" s="73">
        <v>4</v>
      </c>
      <c r="C52" s="112" t="s">
        <v>79</v>
      </c>
      <c r="D52" s="125" t="s">
        <v>29</v>
      </c>
      <c r="E52" s="126">
        <v>2268.29</v>
      </c>
      <c r="F52" s="115">
        <v>1</v>
      </c>
      <c r="G52" s="74">
        <f t="shared" si="14"/>
        <v>2268.29</v>
      </c>
      <c r="H52" s="1"/>
      <c r="I52" s="30">
        <f t="shared" si="15"/>
        <v>4</v>
      </c>
      <c r="J52" s="52" t="str">
        <f t="shared" si="2"/>
        <v>Амперметр Э42702 400/5 (с рамкой 160*160мм)</v>
      </c>
      <c r="K52" s="62"/>
      <c r="L52" s="54"/>
      <c r="M52" s="53" t="str">
        <f t="shared" si="16"/>
        <v>шт</v>
      </c>
      <c r="N52" s="55">
        <f t="shared" si="17"/>
        <v>2268.29</v>
      </c>
      <c r="O52" s="56"/>
      <c r="P52" s="42">
        <f t="shared" si="18"/>
        <v>1</v>
      </c>
      <c r="Q52" s="43">
        <f t="shared" si="19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x14ac:dyDescent="0.25">
      <c r="A53" s="6"/>
      <c r="B53" s="73">
        <v>5</v>
      </c>
      <c r="C53" s="112" t="s">
        <v>80</v>
      </c>
      <c r="D53" s="125" t="s">
        <v>29</v>
      </c>
      <c r="E53" s="126">
        <v>2268.29</v>
      </c>
      <c r="F53" s="115">
        <v>3</v>
      </c>
      <c r="G53" s="74">
        <f t="shared" si="14"/>
        <v>6804.87</v>
      </c>
      <c r="H53" s="1"/>
      <c r="I53" s="30">
        <f t="shared" si="15"/>
        <v>5</v>
      </c>
      <c r="J53" s="52" t="str">
        <f t="shared" si="2"/>
        <v>Амперметр Э42702 600/5 (с рамкой 160*160мм)</v>
      </c>
      <c r="K53" s="62"/>
      <c r="L53" s="54"/>
      <c r="M53" s="53" t="str">
        <f t="shared" si="16"/>
        <v>шт</v>
      </c>
      <c r="N53" s="55">
        <f t="shared" si="17"/>
        <v>2268.29</v>
      </c>
      <c r="O53" s="56"/>
      <c r="P53" s="42">
        <f t="shared" si="18"/>
        <v>3</v>
      </c>
      <c r="Q53" s="43">
        <f t="shared" si="19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1.5" x14ac:dyDescent="0.25">
      <c r="A54" s="6"/>
      <c r="B54" s="73">
        <v>6</v>
      </c>
      <c r="C54" s="112" t="s">
        <v>81</v>
      </c>
      <c r="D54" s="125" t="s">
        <v>29</v>
      </c>
      <c r="E54" s="126">
        <v>5500</v>
      </c>
      <c r="F54" s="115">
        <v>2</v>
      </c>
      <c r="G54" s="74">
        <f t="shared" si="14"/>
        <v>11000</v>
      </c>
      <c r="H54" s="1"/>
      <c r="I54" s="30">
        <f t="shared" si="15"/>
        <v>6</v>
      </c>
      <c r="J54" s="52" t="str">
        <f t="shared" si="2"/>
        <v>Амперметр ЭА2258М.10 0-100А 100/5 1,5 с поверкой</v>
      </c>
      <c r="K54" s="62"/>
      <c r="L54" s="54"/>
      <c r="M54" s="53" t="str">
        <f t="shared" si="16"/>
        <v>шт</v>
      </c>
      <c r="N54" s="55">
        <f t="shared" si="17"/>
        <v>5500</v>
      </c>
      <c r="O54" s="56"/>
      <c r="P54" s="42">
        <f t="shared" si="18"/>
        <v>2</v>
      </c>
      <c r="Q54" s="43">
        <f t="shared" si="19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1.5" x14ac:dyDescent="0.25">
      <c r="A55" s="6"/>
      <c r="B55" s="73">
        <v>7</v>
      </c>
      <c r="C55" s="112" t="s">
        <v>82</v>
      </c>
      <c r="D55" s="125" t="s">
        <v>29</v>
      </c>
      <c r="E55" s="126">
        <v>5500</v>
      </c>
      <c r="F55" s="115">
        <v>4</v>
      </c>
      <c r="G55" s="74">
        <f t="shared" si="14"/>
        <v>22000</v>
      </c>
      <c r="H55" s="1"/>
      <c r="I55" s="30">
        <f t="shared" si="15"/>
        <v>7</v>
      </c>
      <c r="J55" s="52" t="str">
        <f t="shared" si="2"/>
        <v>Амперметр ЭА2258М.10 0-200А 200/5 1,5 с поверкой</v>
      </c>
      <c r="K55" s="62"/>
      <c r="L55" s="54"/>
      <c r="M55" s="53" t="str">
        <f t="shared" si="16"/>
        <v>шт</v>
      </c>
      <c r="N55" s="55">
        <f t="shared" si="17"/>
        <v>5500</v>
      </c>
      <c r="O55" s="56"/>
      <c r="P55" s="42">
        <f t="shared" si="18"/>
        <v>4</v>
      </c>
      <c r="Q55" s="43">
        <f t="shared" si="19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1.5" x14ac:dyDescent="0.25">
      <c r="A56" s="6"/>
      <c r="B56" s="73">
        <v>8</v>
      </c>
      <c r="C56" s="112" t="s">
        <v>83</v>
      </c>
      <c r="D56" s="125" t="s">
        <v>29</v>
      </c>
      <c r="E56" s="126">
        <v>6333.33</v>
      </c>
      <c r="F56" s="115">
        <v>3</v>
      </c>
      <c r="G56" s="74">
        <f t="shared" si="14"/>
        <v>18999.989999999998</v>
      </c>
      <c r="H56" s="1"/>
      <c r="I56" s="30">
        <f t="shared" si="15"/>
        <v>8</v>
      </c>
      <c r="J56" s="52" t="str">
        <f t="shared" si="2"/>
        <v>Амперметр ЭА2258М.10 0-300А 300/5 1,5 с поверкой</v>
      </c>
      <c r="K56" s="62"/>
      <c r="L56" s="54"/>
      <c r="M56" s="53" t="str">
        <f t="shared" si="16"/>
        <v>шт</v>
      </c>
      <c r="N56" s="55">
        <f t="shared" si="17"/>
        <v>6333.33</v>
      </c>
      <c r="O56" s="56"/>
      <c r="P56" s="42">
        <f t="shared" si="18"/>
        <v>3</v>
      </c>
      <c r="Q56" s="43">
        <f t="shared" si="19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1.5" x14ac:dyDescent="0.25">
      <c r="A57" s="6"/>
      <c r="B57" s="73">
        <v>9</v>
      </c>
      <c r="C57" s="112" t="s">
        <v>84</v>
      </c>
      <c r="D57" s="125" t="s">
        <v>29</v>
      </c>
      <c r="E57" s="126">
        <v>5500</v>
      </c>
      <c r="F57" s="115">
        <v>3</v>
      </c>
      <c r="G57" s="74">
        <f t="shared" si="14"/>
        <v>16500</v>
      </c>
      <c r="H57" s="1"/>
      <c r="I57" s="30">
        <f t="shared" si="15"/>
        <v>9</v>
      </c>
      <c r="J57" s="52" t="str">
        <f t="shared" si="2"/>
        <v>Амперметр ЭА2258М.10 0-50А 50/5 1,5 с поверкой</v>
      </c>
      <c r="K57" s="62"/>
      <c r="L57" s="54"/>
      <c r="M57" s="53" t="str">
        <f t="shared" si="16"/>
        <v>шт</v>
      </c>
      <c r="N57" s="55">
        <f t="shared" si="17"/>
        <v>5500</v>
      </c>
      <c r="O57" s="56"/>
      <c r="P57" s="42">
        <f t="shared" si="18"/>
        <v>3</v>
      </c>
      <c r="Q57" s="43">
        <f t="shared" si="19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1.5" x14ac:dyDescent="0.25">
      <c r="A58" s="6"/>
      <c r="B58" s="73">
        <v>10</v>
      </c>
      <c r="C58" s="112" t="s">
        <v>85</v>
      </c>
      <c r="D58" s="125" t="s">
        <v>29</v>
      </c>
      <c r="E58" s="126">
        <v>5500</v>
      </c>
      <c r="F58" s="115">
        <v>4</v>
      </c>
      <c r="G58" s="74">
        <f t="shared" si="14"/>
        <v>22000</v>
      </c>
      <c r="H58" s="1"/>
      <c r="I58" s="30">
        <f t="shared" si="15"/>
        <v>10</v>
      </c>
      <c r="J58" s="52" t="str">
        <f t="shared" si="2"/>
        <v>Амперметр ЭА2258М.10 0-600А 600/5 1,5 с поверкой</v>
      </c>
      <c r="K58" s="62"/>
      <c r="L58" s="54"/>
      <c r="M58" s="53" t="str">
        <f t="shared" si="16"/>
        <v>шт</v>
      </c>
      <c r="N58" s="55">
        <f t="shared" si="17"/>
        <v>5500</v>
      </c>
      <c r="O58" s="56"/>
      <c r="P58" s="42">
        <f t="shared" si="18"/>
        <v>4</v>
      </c>
      <c r="Q58" s="43">
        <f t="shared" si="19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1.5" x14ac:dyDescent="0.25">
      <c r="A59" s="6"/>
      <c r="B59" s="73">
        <v>11</v>
      </c>
      <c r="C59" s="112" t="s">
        <v>86</v>
      </c>
      <c r="D59" s="125" t="s">
        <v>29</v>
      </c>
      <c r="E59" s="126">
        <v>8192.43</v>
      </c>
      <c r="F59" s="115">
        <v>4</v>
      </c>
      <c r="G59" s="74">
        <f t="shared" si="14"/>
        <v>32769.72</v>
      </c>
      <c r="H59" s="1"/>
      <c r="I59" s="30">
        <f t="shared" si="15"/>
        <v>11</v>
      </c>
      <c r="J59" s="52" t="str">
        <f t="shared" si="2"/>
        <v>Варметр щитовой с двухсторонней шкалой (0 посередине) Ц42303 110000/100 400/5</v>
      </c>
      <c r="K59" s="62"/>
      <c r="L59" s="54"/>
      <c r="M59" s="53" t="str">
        <f t="shared" si="16"/>
        <v>шт</v>
      </c>
      <c r="N59" s="55">
        <f t="shared" si="17"/>
        <v>8192.43</v>
      </c>
      <c r="O59" s="56"/>
      <c r="P59" s="42">
        <f t="shared" si="18"/>
        <v>4</v>
      </c>
      <c r="Q59" s="43">
        <f t="shared" si="19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1.5" x14ac:dyDescent="0.25">
      <c r="A60" s="6"/>
      <c r="B60" s="73">
        <v>12</v>
      </c>
      <c r="C60" s="112" t="s">
        <v>87</v>
      </c>
      <c r="D60" s="125" t="s">
        <v>29</v>
      </c>
      <c r="E60" s="126">
        <v>7712.19</v>
      </c>
      <c r="F60" s="115">
        <v>2</v>
      </c>
      <c r="G60" s="74">
        <f t="shared" si="14"/>
        <v>15424.38</v>
      </c>
      <c r="H60" s="1"/>
      <c r="I60" s="30">
        <f t="shared" si="15"/>
        <v>12</v>
      </c>
      <c r="J60" s="52" t="str">
        <f t="shared" si="2"/>
        <v>Ваттметр трехфазный Ц42303 1,0-20МВт 35000/100-300/5</v>
      </c>
      <c r="K60" s="62"/>
      <c r="L60" s="54"/>
      <c r="M60" s="53" t="str">
        <f t="shared" si="16"/>
        <v>шт</v>
      </c>
      <c r="N60" s="55">
        <f t="shared" si="17"/>
        <v>7712.19</v>
      </c>
      <c r="O60" s="56"/>
      <c r="P60" s="42">
        <f t="shared" si="18"/>
        <v>2</v>
      </c>
      <c r="Q60" s="43">
        <f t="shared" si="19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47.25" x14ac:dyDescent="0.25">
      <c r="A61" s="6"/>
      <c r="B61" s="73">
        <v>13</v>
      </c>
      <c r="C61" s="112" t="s">
        <v>88</v>
      </c>
      <c r="D61" s="125" t="s">
        <v>29</v>
      </c>
      <c r="E61" s="126">
        <v>8192.43</v>
      </c>
      <c r="F61" s="115">
        <v>2</v>
      </c>
      <c r="G61" s="74">
        <f t="shared" si="14"/>
        <v>16384.86</v>
      </c>
      <c r="H61" s="1"/>
      <c r="I61" s="30">
        <f t="shared" si="15"/>
        <v>13</v>
      </c>
      <c r="J61" s="52" t="str">
        <f t="shared" si="2"/>
        <v>Ваттметр щитовой  Ц42303 35000/100 200/5 с двухсторонней шкалой (0 посередине) 50 Гц. 3х фазный</v>
      </c>
      <c r="K61" s="62"/>
      <c r="L61" s="54"/>
      <c r="M61" s="53" t="str">
        <f t="shared" si="16"/>
        <v>шт</v>
      </c>
      <c r="N61" s="55">
        <f t="shared" si="17"/>
        <v>8192.43</v>
      </c>
      <c r="O61" s="56"/>
      <c r="P61" s="42">
        <f t="shared" si="18"/>
        <v>2</v>
      </c>
      <c r="Q61" s="43">
        <f t="shared" si="19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1.5" x14ac:dyDescent="0.25">
      <c r="A62" s="6"/>
      <c r="B62" s="73">
        <v>14</v>
      </c>
      <c r="C62" s="112" t="s">
        <v>89</v>
      </c>
      <c r="D62" s="125" t="s">
        <v>29</v>
      </c>
      <c r="E62" s="126">
        <v>8265.7999999999993</v>
      </c>
      <c r="F62" s="115">
        <v>2</v>
      </c>
      <c r="G62" s="74">
        <f t="shared" si="14"/>
        <v>16531.599999999999</v>
      </c>
      <c r="H62" s="1"/>
      <c r="I62" s="30">
        <f t="shared" si="15"/>
        <v>14</v>
      </c>
      <c r="J62" s="52" t="str">
        <f t="shared" si="2"/>
        <v>Ваттметр щитовой с двухсторонней шкалой (0 посередине) Ц42303 6000/100  3000/5</v>
      </c>
      <c r="K62" s="62"/>
      <c r="L62" s="54"/>
      <c r="M62" s="53" t="str">
        <f t="shared" si="16"/>
        <v>шт</v>
      </c>
      <c r="N62" s="55">
        <f t="shared" si="17"/>
        <v>8265.7999999999993</v>
      </c>
      <c r="O62" s="56"/>
      <c r="P62" s="42">
        <f t="shared" si="18"/>
        <v>2</v>
      </c>
      <c r="Q62" s="43">
        <f t="shared" si="19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1.5" x14ac:dyDescent="0.25">
      <c r="A63" s="6"/>
      <c r="B63" s="73">
        <v>15</v>
      </c>
      <c r="C63" s="112" t="s">
        <v>90</v>
      </c>
      <c r="D63" s="125" t="s">
        <v>29</v>
      </c>
      <c r="E63" s="126">
        <v>8192.43</v>
      </c>
      <c r="F63" s="115">
        <v>4</v>
      </c>
      <c r="G63" s="74">
        <f t="shared" si="14"/>
        <v>32769.72</v>
      </c>
      <c r="H63" s="1"/>
      <c r="I63" s="30">
        <f t="shared" si="15"/>
        <v>15</v>
      </c>
      <c r="J63" s="52" t="str">
        <f t="shared" si="2"/>
        <v>Ваттметр щитовой с двухсторонней шкалой (0 посередине) Ц42303 110000/100 400/5</v>
      </c>
      <c r="K63" s="62"/>
      <c r="L63" s="54"/>
      <c r="M63" s="53" t="str">
        <f t="shared" si="16"/>
        <v>шт</v>
      </c>
      <c r="N63" s="55">
        <f t="shared" si="17"/>
        <v>8192.43</v>
      </c>
      <c r="O63" s="56"/>
      <c r="P63" s="42">
        <f t="shared" si="18"/>
        <v>4</v>
      </c>
      <c r="Q63" s="43">
        <f t="shared" si="19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1.5" x14ac:dyDescent="0.25">
      <c r="A64" s="6"/>
      <c r="B64" s="73">
        <v>16</v>
      </c>
      <c r="C64" s="112" t="s">
        <v>91</v>
      </c>
      <c r="D64" s="125" t="s">
        <v>29</v>
      </c>
      <c r="E64" s="126">
        <v>36441.19</v>
      </c>
      <c r="F64" s="115">
        <v>1</v>
      </c>
      <c r="G64" s="74">
        <f t="shared" si="14"/>
        <v>36441.19</v>
      </c>
      <c r="H64" s="1"/>
      <c r="I64" s="30">
        <f t="shared" si="15"/>
        <v>16</v>
      </c>
      <c r="J64" s="52" t="str">
        <f t="shared" si="2"/>
        <v>Вольтамперфазометр ВАФ-А(М) 0-0-0-1 с поверкой</v>
      </c>
      <c r="K64" s="62"/>
      <c r="L64" s="54"/>
      <c r="M64" s="53" t="str">
        <f t="shared" si="16"/>
        <v>шт</v>
      </c>
      <c r="N64" s="55">
        <f t="shared" si="17"/>
        <v>36441.19</v>
      </c>
      <c r="O64" s="56"/>
      <c r="P64" s="42">
        <f t="shared" si="18"/>
        <v>1</v>
      </c>
      <c r="Q64" s="43">
        <f t="shared" si="19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x14ac:dyDescent="0.25">
      <c r="A65" s="6"/>
      <c r="B65" s="73">
        <v>17</v>
      </c>
      <c r="C65" s="112" t="s">
        <v>92</v>
      </c>
      <c r="D65" s="125" t="s">
        <v>29</v>
      </c>
      <c r="E65" s="126">
        <v>1814.63</v>
      </c>
      <c r="F65" s="115">
        <v>1</v>
      </c>
      <c r="G65" s="74">
        <f t="shared" si="14"/>
        <v>1814.63</v>
      </c>
      <c r="H65" s="1"/>
      <c r="I65" s="30">
        <f t="shared" si="15"/>
        <v>17</v>
      </c>
      <c r="J65" s="52" t="str">
        <f t="shared" si="2"/>
        <v>Вольтметр щитовой Ц42702 6000/100</v>
      </c>
      <c r="K65" s="62"/>
      <c r="L65" s="54"/>
      <c r="M65" s="53" t="str">
        <f t="shared" si="16"/>
        <v>шт</v>
      </c>
      <c r="N65" s="55">
        <f t="shared" si="17"/>
        <v>1814.63</v>
      </c>
      <c r="O65" s="56"/>
      <c r="P65" s="42">
        <f t="shared" si="18"/>
        <v>1</v>
      </c>
      <c r="Q65" s="43">
        <f t="shared" si="19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 customHeight="1" x14ac:dyDescent="0.25">
      <c r="A66" s="6"/>
      <c r="B66" s="73">
        <v>18</v>
      </c>
      <c r="C66" s="112" t="s">
        <v>93</v>
      </c>
      <c r="D66" s="125" t="s">
        <v>29</v>
      </c>
      <c r="E66" s="126">
        <v>104075</v>
      </c>
      <c r="F66" s="115">
        <v>1</v>
      </c>
      <c r="G66" s="74">
        <f t="shared" si="14"/>
        <v>104075</v>
      </c>
      <c r="H66" s="1"/>
      <c r="I66" s="30">
        <f t="shared" si="15"/>
        <v>18</v>
      </c>
      <c r="J66" s="52" t="str">
        <f t="shared" si="2"/>
        <v>Генератор звуковой частоты ГЗЧ-2500</v>
      </c>
      <c r="K66" s="62"/>
      <c r="L66" s="54"/>
      <c r="M66" s="53" t="str">
        <f t="shared" si="16"/>
        <v>шт</v>
      </c>
      <c r="N66" s="55">
        <f t="shared" si="17"/>
        <v>104075</v>
      </c>
      <c r="O66" s="56"/>
      <c r="P66" s="42">
        <f t="shared" si="18"/>
        <v>1</v>
      </c>
      <c r="Q66" s="43">
        <f t="shared" si="19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x14ac:dyDescent="0.25">
      <c r="A67" s="6"/>
      <c r="B67" s="73">
        <v>19</v>
      </c>
      <c r="C67" s="112" t="s">
        <v>94</v>
      </c>
      <c r="D67" s="125" t="s">
        <v>29</v>
      </c>
      <c r="E67" s="126">
        <v>54395</v>
      </c>
      <c r="F67" s="115">
        <v>1</v>
      </c>
      <c r="G67" s="74">
        <f t="shared" si="14"/>
        <v>54395</v>
      </c>
      <c r="H67" s="1"/>
      <c r="I67" s="30">
        <f t="shared" si="15"/>
        <v>19</v>
      </c>
      <c r="J67" s="52" t="str">
        <f t="shared" si="2"/>
        <v>Генератор поисковый ГП-500</v>
      </c>
      <c r="K67" s="62"/>
      <c r="L67" s="54"/>
      <c r="M67" s="53" t="str">
        <f t="shared" si="16"/>
        <v>шт</v>
      </c>
      <c r="N67" s="55">
        <f t="shared" si="17"/>
        <v>54395</v>
      </c>
      <c r="O67" s="56"/>
      <c r="P67" s="42">
        <f t="shared" si="18"/>
        <v>1</v>
      </c>
      <c r="Q67" s="43">
        <f t="shared" si="19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x14ac:dyDescent="0.25">
      <c r="A68" s="6"/>
      <c r="B68" s="73">
        <v>20</v>
      </c>
      <c r="C68" s="112" t="s">
        <v>22</v>
      </c>
      <c r="D68" s="125" t="s">
        <v>29</v>
      </c>
      <c r="E68" s="127">
        <v>875</v>
      </c>
      <c r="F68" s="115">
        <v>69</v>
      </c>
      <c r="G68" s="74">
        <f t="shared" si="14"/>
        <v>60375</v>
      </c>
      <c r="H68" s="1"/>
      <c r="I68" s="30">
        <f t="shared" si="15"/>
        <v>20</v>
      </c>
      <c r="J68" s="52" t="str">
        <f t="shared" si="2"/>
        <v>Зажим "пружинный захват" 1 кВ ЗП-х</v>
      </c>
      <c r="K68" s="62"/>
      <c r="L68" s="54"/>
      <c r="M68" s="53" t="str">
        <f t="shared" si="16"/>
        <v>шт</v>
      </c>
      <c r="N68" s="55">
        <f t="shared" si="17"/>
        <v>875</v>
      </c>
      <c r="O68" s="56"/>
      <c r="P68" s="42">
        <f t="shared" si="18"/>
        <v>69</v>
      </c>
      <c r="Q68" s="43">
        <f t="shared" si="19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1.5" x14ac:dyDescent="0.25">
      <c r="A69" s="6"/>
      <c r="B69" s="73">
        <v>21</v>
      </c>
      <c r="C69" s="112" t="s">
        <v>95</v>
      </c>
      <c r="D69" s="125" t="s">
        <v>29</v>
      </c>
      <c r="E69" s="126">
        <v>28821.91</v>
      </c>
      <c r="F69" s="115">
        <v>3</v>
      </c>
      <c r="G69" s="74">
        <f t="shared" si="14"/>
        <v>86465.73</v>
      </c>
      <c r="H69" s="1"/>
      <c r="I69" s="30">
        <f t="shared" si="15"/>
        <v>21</v>
      </c>
      <c r="J69" s="52" t="str">
        <f t="shared" si="2"/>
        <v>Измеритель длинны кабелей цифровой Рейс-50 USB с поверкой</v>
      </c>
      <c r="K69" s="62"/>
      <c r="L69" s="54"/>
      <c r="M69" s="53" t="str">
        <f t="shared" si="16"/>
        <v>шт</v>
      </c>
      <c r="N69" s="55">
        <f t="shared" si="17"/>
        <v>28821.91</v>
      </c>
      <c r="O69" s="56"/>
      <c r="P69" s="42">
        <f t="shared" si="18"/>
        <v>3</v>
      </c>
      <c r="Q69" s="43">
        <f t="shared" si="19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1.5" x14ac:dyDescent="0.25">
      <c r="A70" s="6"/>
      <c r="B70" s="73">
        <v>22</v>
      </c>
      <c r="C70" s="112" t="s">
        <v>96</v>
      </c>
      <c r="D70" s="125" t="s">
        <v>29</v>
      </c>
      <c r="E70" s="126">
        <v>20875.259999999998</v>
      </c>
      <c r="F70" s="115">
        <v>1</v>
      </c>
      <c r="G70" s="74">
        <f t="shared" si="14"/>
        <v>20875.259999999998</v>
      </c>
      <c r="H70" s="1"/>
      <c r="I70" s="30">
        <f t="shared" si="15"/>
        <v>22</v>
      </c>
      <c r="J70" s="52" t="str">
        <f t="shared" si="2"/>
        <v>Измеритель сопротивления заземления ИС-20 с поверкой</v>
      </c>
      <c r="K70" s="62"/>
      <c r="L70" s="54"/>
      <c r="M70" s="53" t="str">
        <f t="shared" si="16"/>
        <v>шт</v>
      </c>
      <c r="N70" s="55">
        <f t="shared" si="17"/>
        <v>20875.259999999998</v>
      </c>
      <c r="O70" s="56"/>
      <c r="P70" s="42">
        <f t="shared" si="18"/>
        <v>1</v>
      </c>
      <c r="Q70" s="43">
        <f t="shared" si="19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1.5" x14ac:dyDescent="0.25">
      <c r="A71" s="6"/>
      <c r="B71" s="73">
        <v>23</v>
      </c>
      <c r="C71" s="112" t="s">
        <v>97</v>
      </c>
      <c r="D71" s="125" t="s">
        <v>29</v>
      </c>
      <c r="E71" s="126">
        <v>17204.490000000002</v>
      </c>
      <c r="F71" s="115">
        <v>1</v>
      </c>
      <c r="G71" s="74">
        <f t="shared" si="14"/>
        <v>17204.490000000002</v>
      </c>
      <c r="H71" s="1"/>
      <c r="I71" s="30">
        <f t="shared" si="15"/>
        <v>23</v>
      </c>
      <c r="J71" s="52" t="str">
        <f t="shared" si="2"/>
        <v>Измеритель цепи фаза-ноль 1826 NA с поверкой</v>
      </c>
      <c r="K71" s="62"/>
      <c r="L71" s="54"/>
      <c r="M71" s="53" t="str">
        <f t="shared" si="16"/>
        <v>шт</v>
      </c>
      <c r="N71" s="55">
        <f t="shared" si="17"/>
        <v>17204.490000000002</v>
      </c>
      <c r="O71" s="56"/>
      <c r="P71" s="42">
        <f t="shared" si="18"/>
        <v>1</v>
      </c>
      <c r="Q71" s="43">
        <f t="shared" si="19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63" x14ac:dyDescent="0.25">
      <c r="A72" s="6"/>
      <c r="B72" s="73">
        <v>24</v>
      </c>
      <c r="C72" s="129" t="s">
        <v>99</v>
      </c>
      <c r="D72" s="77" t="s">
        <v>29</v>
      </c>
      <c r="E72" s="78">
        <v>350000</v>
      </c>
      <c r="F72" s="128">
        <v>1</v>
      </c>
      <c r="G72" s="74">
        <f t="shared" si="14"/>
        <v>350000</v>
      </c>
      <c r="H72" s="1"/>
      <c r="I72" s="30">
        <f t="shared" si="15"/>
        <v>24</v>
      </c>
      <c r="J72" s="52" t="str">
        <f t="shared" si="2"/>
        <v>Источник переменного тока и напряжения трёхфазный програм-мируемый Энергоформа 3.3-12 (Комплектация согласно – П. 2 Приложения №1.1)</v>
      </c>
      <c r="K72" s="62"/>
      <c r="L72" s="54"/>
      <c r="M72" s="53" t="str">
        <f t="shared" si="16"/>
        <v>шт</v>
      </c>
      <c r="N72" s="55">
        <f t="shared" si="17"/>
        <v>350000</v>
      </c>
      <c r="O72" s="56"/>
      <c r="P72" s="42">
        <f t="shared" si="18"/>
        <v>1</v>
      </c>
      <c r="Q72" s="43">
        <f t="shared" si="19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63" x14ac:dyDescent="0.25">
      <c r="A73" s="6"/>
      <c r="B73" s="73">
        <v>25</v>
      </c>
      <c r="C73" s="130" t="s">
        <v>98</v>
      </c>
      <c r="D73" s="77" t="s">
        <v>29</v>
      </c>
      <c r="E73" s="78">
        <v>397661.67</v>
      </c>
      <c r="F73" s="79">
        <v>1</v>
      </c>
      <c r="G73" s="74">
        <f t="shared" si="14"/>
        <v>397661.67</v>
      </c>
      <c r="H73" s="1"/>
      <c r="I73" s="30">
        <f t="shared" si="15"/>
        <v>25</v>
      </c>
      <c r="J73" s="52" t="str">
        <f t="shared" si="2"/>
        <v>Источник переменного тока и напряжения трёхфазный программируемый Энергоформа 3.3-12 (Комплектация согласно – П. 3 Приложения №1.1)</v>
      </c>
      <c r="K73" s="62"/>
      <c r="L73" s="54"/>
      <c r="M73" s="53" t="str">
        <f t="shared" si="16"/>
        <v>шт</v>
      </c>
      <c r="N73" s="55">
        <f t="shared" si="17"/>
        <v>397661.67</v>
      </c>
      <c r="O73" s="56"/>
      <c r="P73" s="42">
        <f t="shared" si="18"/>
        <v>1</v>
      </c>
      <c r="Q73" s="43">
        <f t="shared" si="19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47.25" x14ac:dyDescent="0.25">
      <c r="A74" s="6"/>
      <c r="B74" s="73">
        <v>26</v>
      </c>
      <c r="C74" s="111" t="s">
        <v>100</v>
      </c>
      <c r="D74" s="125" t="s">
        <v>29</v>
      </c>
      <c r="E74" s="78">
        <v>600000</v>
      </c>
      <c r="F74" s="79">
        <v>1</v>
      </c>
      <c r="G74" s="74">
        <f t="shared" si="14"/>
        <v>600000</v>
      </c>
      <c r="H74" s="1"/>
      <c r="I74" s="30">
        <f t="shared" si="15"/>
        <v>26</v>
      </c>
      <c r="J74" s="52" t="str">
        <f t="shared" si="2"/>
        <v>Калибратор универсальный Н4-101 (Комплектация согласно – П. 4 Приложения №1.1)</v>
      </c>
      <c r="K74" s="62"/>
      <c r="L74" s="54"/>
      <c r="M74" s="53" t="str">
        <f t="shared" si="16"/>
        <v>шт</v>
      </c>
      <c r="N74" s="55">
        <f t="shared" si="17"/>
        <v>600000</v>
      </c>
      <c r="O74" s="56"/>
      <c r="P74" s="42">
        <f t="shared" si="18"/>
        <v>1</v>
      </c>
      <c r="Q74" s="43">
        <f t="shared" si="19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51" customHeight="1" x14ac:dyDescent="0.25">
      <c r="A75" s="6"/>
      <c r="B75" s="73">
        <v>27</v>
      </c>
      <c r="C75" s="131" t="s">
        <v>101</v>
      </c>
      <c r="D75" s="125" t="s">
        <v>29</v>
      </c>
      <c r="E75" s="78">
        <v>706000</v>
      </c>
      <c r="F75" s="79">
        <v>1</v>
      </c>
      <c r="G75" s="74">
        <f t="shared" si="14"/>
        <v>706000</v>
      </c>
      <c r="H75" s="1"/>
      <c r="I75" s="30">
        <f>B75</f>
        <v>27</v>
      </c>
      <c r="J75" s="16" t="str">
        <f t="shared" si="2"/>
        <v>Калибратор универсальный Н4-201 (Комплектация согласно – П. 5 Приложения №1.1)</v>
      </c>
      <c r="K75" s="63"/>
      <c r="L75" s="54"/>
      <c r="M75" s="65" t="str">
        <f t="shared" ref="M75:M92" si="20">D75</f>
        <v>шт</v>
      </c>
      <c r="N75" s="20">
        <f t="shared" ref="N75:N92" si="21">E75</f>
        <v>706000</v>
      </c>
      <c r="O75" s="29"/>
      <c r="P75" s="32">
        <f t="shared" ref="P75:P92" si="22">F75</f>
        <v>1</v>
      </c>
      <c r="Q75" s="34">
        <f t="shared" ref="Q75:Q92" si="23">O75*P75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x14ac:dyDescent="0.25">
      <c r="A76" s="6"/>
      <c r="B76" s="73">
        <v>28</v>
      </c>
      <c r="C76" s="112" t="s">
        <v>102</v>
      </c>
      <c r="D76" s="132" t="s">
        <v>29</v>
      </c>
      <c r="E76" s="78">
        <v>2147.9699999999998</v>
      </c>
      <c r="F76" s="79">
        <v>1</v>
      </c>
      <c r="G76" s="74">
        <f t="shared" si="14"/>
        <v>2147.9699999999998</v>
      </c>
      <c r="H76" s="1"/>
      <c r="I76" s="30">
        <f t="shared" si="15"/>
        <v>28</v>
      </c>
      <c r="J76" s="16" t="str">
        <f t="shared" si="2"/>
        <v xml:space="preserve">Киловольтметр Ц42702 0-7,5 кВ </v>
      </c>
      <c r="K76" s="64"/>
      <c r="L76" s="54"/>
      <c r="M76" s="65" t="str">
        <f t="shared" si="20"/>
        <v>шт</v>
      </c>
      <c r="N76" s="20">
        <f t="shared" si="21"/>
        <v>2147.9699999999998</v>
      </c>
      <c r="O76" s="23"/>
      <c r="P76" s="17">
        <f t="shared" si="22"/>
        <v>1</v>
      </c>
      <c r="Q76" s="25">
        <f t="shared" si="23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0" customHeight="1" x14ac:dyDescent="0.25">
      <c r="A77" s="6"/>
      <c r="B77" s="73">
        <v>29</v>
      </c>
      <c r="C77" s="112" t="s">
        <v>103</v>
      </c>
      <c r="D77" s="132" t="s">
        <v>29</v>
      </c>
      <c r="E77" s="78">
        <v>2147.9699999999998</v>
      </c>
      <c r="F77" s="79">
        <v>1</v>
      </c>
      <c r="G77" s="74">
        <f t="shared" si="14"/>
        <v>2147.9699999999998</v>
      </c>
      <c r="H77" s="1"/>
      <c r="I77" s="30">
        <f t="shared" si="15"/>
        <v>29</v>
      </c>
      <c r="J77" s="16" t="str">
        <f t="shared" si="2"/>
        <v>Киловольтметр Ц42702 кВ 12,5 КТР 110000/100</v>
      </c>
      <c r="K77" s="64"/>
      <c r="L77" s="54"/>
      <c r="M77" s="65" t="str">
        <f t="shared" si="20"/>
        <v>шт</v>
      </c>
      <c r="N77" s="20">
        <f t="shared" si="21"/>
        <v>2147.9699999999998</v>
      </c>
      <c r="O77" s="23"/>
      <c r="P77" s="17">
        <f t="shared" si="22"/>
        <v>1</v>
      </c>
      <c r="Q77" s="25">
        <f t="shared" si="23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3.25" customHeight="1" x14ac:dyDescent="0.25">
      <c r="A78" s="6"/>
      <c r="B78" s="76">
        <v>30</v>
      </c>
      <c r="C78" s="112" t="s">
        <v>104</v>
      </c>
      <c r="D78" s="132" t="s">
        <v>31</v>
      </c>
      <c r="E78" s="78">
        <v>63949.86</v>
      </c>
      <c r="F78" s="79">
        <v>1</v>
      </c>
      <c r="G78" s="75">
        <f t="shared" si="14"/>
        <v>63949.86</v>
      </c>
      <c r="H78" s="1"/>
      <c r="I78" s="30">
        <f t="shared" si="15"/>
        <v>30</v>
      </c>
      <c r="J78" s="67" t="str">
        <f t="shared" si="2"/>
        <v>Комплекс измерительный поисковый КИП-2К</v>
      </c>
      <c r="K78" s="64"/>
      <c r="L78" s="54"/>
      <c r="M78" s="68" t="str">
        <f t="shared" si="20"/>
        <v>компл</v>
      </c>
      <c r="N78" s="20">
        <f t="shared" si="21"/>
        <v>63949.86</v>
      </c>
      <c r="O78" s="23"/>
      <c r="P78" s="17">
        <f t="shared" si="22"/>
        <v>1</v>
      </c>
      <c r="Q78" s="25">
        <f t="shared" si="23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66" customHeight="1" x14ac:dyDescent="0.25">
      <c r="A79" s="6"/>
      <c r="B79" s="76">
        <v>31</v>
      </c>
      <c r="C79" s="112" t="s">
        <v>105</v>
      </c>
      <c r="D79" s="132" t="s">
        <v>29</v>
      </c>
      <c r="E79" s="78">
        <v>1400000</v>
      </c>
      <c r="F79" s="79">
        <v>1</v>
      </c>
      <c r="G79" s="75">
        <f t="shared" si="14"/>
        <v>1400000</v>
      </c>
      <c r="H79" s="1"/>
      <c r="I79" s="30">
        <f t="shared" si="15"/>
        <v>31</v>
      </c>
      <c r="J79" s="67" t="str">
        <f t="shared" si="2"/>
        <v>Комплект оборудования для поверки (калибровки) измерительных трансформаторов тока до 3000 А (Комплектация согласно – П. 6 Приложения №1.1)</v>
      </c>
      <c r="K79" s="64"/>
      <c r="L79" s="54"/>
      <c r="M79" s="68" t="str">
        <f t="shared" si="20"/>
        <v>шт</v>
      </c>
      <c r="N79" s="20">
        <f t="shared" si="21"/>
        <v>1400000</v>
      </c>
      <c r="O79" s="23"/>
      <c r="P79" s="17">
        <f t="shared" si="22"/>
        <v>1</v>
      </c>
      <c r="Q79" s="25">
        <f t="shared" si="23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9" customHeight="1" x14ac:dyDescent="0.25">
      <c r="A80" s="6"/>
      <c r="B80" s="76">
        <v>32</v>
      </c>
      <c r="C80" s="112" t="s">
        <v>106</v>
      </c>
      <c r="D80" s="132" t="s">
        <v>29</v>
      </c>
      <c r="E80" s="78">
        <v>44850</v>
      </c>
      <c r="F80" s="79">
        <v>1</v>
      </c>
      <c r="G80" s="75">
        <f t="shared" si="14"/>
        <v>44850</v>
      </c>
      <c r="H80" s="1"/>
      <c r="I80" s="30">
        <f t="shared" si="15"/>
        <v>32</v>
      </c>
      <c r="J80" s="67" t="str">
        <f t="shared" si="2"/>
        <v>Комплект трассо-дефектоискателя Поиск-510 Мастер (с генератором МК-510)</v>
      </c>
      <c r="K80" s="64"/>
      <c r="L80" s="54"/>
      <c r="M80" s="68" t="str">
        <f t="shared" si="20"/>
        <v>шт</v>
      </c>
      <c r="N80" s="20">
        <f t="shared" si="21"/>
        <v>44850</v>
      </c>
      <c r="O80" s="23"/>
      <c r="P80" s="17">
        <f t="shared" si="22"/>
        <v>1</v>
      </c>
      <c r="Q80" s="25">
        <f t="shared" si="23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x14ac:dyDescent="0.25">
      <c r="A81" s="6"/>
      <c r="B81" s="76">
        <v>33</v>
      </c>
      <c r="C81" s="112" t="s">
        <v>107</v>
      </c>
      <c r="D81" s="132" t="s">
        <v>29</v>
      </c>
      <c r="E81" s="78">
        <v>20461.87</v>
      </c>
      <c r="F81" s="79">
        <v>3</v>
      </c>
      <c r="G81" s="75">
        <f t="shared" si="14"/>
        <v>61385.61</v>
      </c>
      <c r="H81" s="1"/>
      <c r="I81" s="30">
        <f t="shared" si="15"/>
        <v>33</v>
      </c>
      <c r="J81" s="67" t="str">
        <f t="shared" si="2"/>
        <v>Мегаомметр цифровой Е6-31 с поверкой</v>
      </c>
      <c r="K81" s="64"/>
      <c r="L81" s="54"/>
      <c r="M81" s="68" t="str">
        <f t="shared" si="20"/>
        <v>шт</v>
      </c>
      <c r="N81" s="20">
        <f t="shared" si="21"/>
        <v>20461.87</v>
      </c>
      <c r="O81" s="23"/>
      <c r="P81" s="17">
        <f t="shared" si="22"/>
        <v>3</v>
      </c>
      <c r="Q81" s="25">
        <f t="shared" si="23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x14ac:dyDescent="0.25">
      <c r="A82" s="6"/>
      <c r="B82" s="76">
        <v>34</v>
      </c>
      <c r="C82" s="112" t="s">
        <v>108</v>
      </c>
      <c r="D82" s="132" t="s">
        <v>29</v>
      </c>
      <c r="E82" s="78">
        <v>16888.72</v>
      </c>
      <c r="F82" s="79">
        <v>3</v>
      </c>
      <c r="G82" s="75">
        <f t="shared" ref="G82:G86" si="24">E82*F82</f>
        <v>50666.16</v>
      </c>
      <c r="H82" s="1"/>
      <c r="I82" s="30">
        <f t="shared" ref="I82:I86" si="25">B82</f>
        <v>34</v>
      </c>
      <c r="J82" s="67" t="str">
        <f t="shared" ref="J82:J86" si="26">C82</f>
        <v>Мегаомметр ЭС0210/2Г с поверкой</v>
      </c>
      <c r="K82" s="64"/>
      <c r="L82" s="54"/>
      <c r="M82" s="68" t="str">
        <f t="shared" ref="M82:M86" si="27">D82</f>
        <v>шт</v>
      </c>
      <c r="N82" s="20">
        <f t="shared" ref="N82:N86" si="28">E82</f>
        <v>16888.72</v>
      </c>
      <c r="O82" s="23"/>
      <c r="P82" s="17">
        <f t="shared" ref="P82:P86" si="29">F82</f>
        <v>3</v>
      </c>
      <c r="Q82" s="25">
        <f t="shared" ref="Q82:Q86" si="30">O82*P82</f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x14ac:dyDescent="0.25">
      <c r="A83" s="6"/>
      <c r="B83" s="76">
        <v>35</v>
      </c>
      <c r="C83" s="112" t="s">
        <v>109</v>
      </c>
      <c r="D83" s="132" t="s">
        <v>29</v>
      </c>
      <c r="E83" s="78">
        <v>18088.810000000001</v>
      </c>
      <c r="F83" s="79">
        <v>16</v>
      </c>
      <c r="G83" s="75">
        <f t="shared" si="24"/>
        <v>289420.96000000002</v>
      </c>
      <c r="H83" s="1"/>
      <c r="I83" s="30">
        <f t="shared" si="25"/>
        <v>35</v>
      </c>
      <c r="J83" s="67" t="str">
        <f t="shared" si="26"/>
        <v>Мегаомметр ЭС0202/2Г с поверкой</v>
      </c>
      <c r="K83" s="64"/>
      <c r="L83" s="54"/>
      <c r="M83" s="68" t="str">
        <f t="shared" si="27"/>
        <v>шт</v>
      </c>
      <c r="N83" s="20">
        <f t="shared" si="28"/>
        <v>18088.810000000001</v>
      </c>
      <c r="O83" s="23"/>
      <c r="P83" s="17">
        <f t="shared" si="29"/>
        <v>16</v>
      </c>
      <c r="Q83" s="25">
        <f t="shared" si="30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x14ac:dyDescent="0.25">
      <c r="A84" s="6"/>
      <c r="B84" s="76">
        <v>36</v>
      </c>
      <c r="C84" s="112" t="s">
        <v>110</v>
      </c>
      <c r="D84" s="132" t="s">
        <v>29</v>
      </c>
      <c r="E84" s="78">
        <v>6109.88</v>
      </c>
      <c r="F84" s="79">
        <v>3</v>
      </c>
      <c r="G84" s="75">
        <f t="shared" si="24"/>
        <v>18329.64</v>
      </c>
      <c r="H84" s="1"/>
      <c r="I84" s="30">
        <f t="shared" si="25"/>
        <v>36</v>
      </c>
      <c r="J84" s="67" t="str">
        <f t="shared" si="26"/>
        <v>Мультиметр APPA P3 с поверкой</v>
      </c>
      <c r="K84" s="64"/>
      <c r="L84" s="54"/>
      <c r="M84" s="68" t="str">
        <f t="shared" si="27"/>
        <v>шт</v>
      </c>
      <c r="N84" s="20">
        <f t="shared" si="28"/>
        <v>6109.88</v>
      </c>
      <c r="O84" s="23"/>
      <c r="P84" s="17">
        <f t="shared" si="29"/>
        <v>3</v>
      </c>
      <c r="Q84" s="25">
        <f t="shared" si="30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x14ac:dyDescent="0.25">
      <c r="A85" s="6"/>
      <c r="B85" s="76">
        <v>37</v>
      </c>
      <c r="C85" s="112" t="s">
        <v>111</v>
      </c>
      <c r="D85" s="132" t="s">
        <v>29</v>
      </c>
      <c r="E85" s="78">
        <v>8666.67</v>
      </c>
      <c r="F85" s="79">
        <v>10</v>
      </c>
      <c r="G85" s="75">
        <f t="shared" si="24"/>
        <v>86666.7</v>
      </c>
      <c r="H85" s="1"/>
      <c r="I85" s="30">
        <f t="shared" si="25"/>
        <v>37</v>
      </c>
      <c r="J85" s="67" t="str">
        <f t="shared" si="26"/>
        <v>Мультиметр Fluke 107 с поверкой</v>
      </c>
      <c r="K85" s="64"/>
      <c r="L85" s="54"/>
      <c r="M85" s="68" t="str">
        <f t="shared" si="27"/>
        <v>шт</v>
      </c>
      <c r="N85" s="20">
        <f t="shared" si="28"/>
        <v>8666.67</v>
      </c>
      <c r="O85" s="23"/>
      <c r="P85" s="17">
        <f t="shared" si="29"/>
        <v>10</v>
      </c>
      <c r="Q85" s="25">
        <f t="shared" si="30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x14ac:dyDescent="0.25">
      <c r="A86" s="6"/>
      <c r="B86" s="76">
        <v>38</v>
      </c>
      <c r="C86" s="112" t="s">
        <v>112</v>
      </c>
      <c r="D86" s="132" t="s">
        <v>29</v>
      </c>
      <c r="E86" s="78">
        <v>2827.57</v>
      </c>
      <c r="F86" s="79">
        <v>1</v>
      </c>
      <c r="G86" s="75">
        <f t="shared" si="24"/>
        <v>2827.57</v>
      </c>
      <c r="H86" s="1"/>
      <c r="I86" s="30">
        <f t="shared" si="25"/>
        <v>38</v>
      </c>
      <c r="J86" s="67" t="str">
        <f t="shared" si="26"/>
        <v>Мультиметр цифровой MY-63</v>
      </c>
      <c r="K86" s="64"/>
      <c r="L86" s="54"/>
      <c r="M86" s="68" t="str">
        <f t="shared" si="27"/>
        <v>шт</v>
      </c>
      <c r="N86" s="20">
        <f t="shared" si="28"/>
        <v>2827.57</v>
      </c>
      <c r="O86" s="23"/>
      <c r="P86" s="17">
        <f t="shared" si="29"/>
        <v>1</v>
      </c>
      <c r="Q86" s="25">
        <f t="shared" si="30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1.5" x14ac:dyDescent="0.25">
      <c r="A87" s="6"/>
      <c r="B87" s="76">
        <v>39</v>
      </c>
      <c r="C87" s="112" t="s">
        <v>113</v>
      </c>
      <c r="D87" s="132" t="s">
        <v>29</v>
      </c>
      <c r="E87" s="78">
        <v>97230.69</v>
      </c>
      <c r="F87" s="79">
        <v>1</v>
      </c>
      <c r="G87" s="75">
        <f t="shared" si="14"/>
        <v>97230.69</v>
      </c>
      <c r="H87" s="1"/>
      <c r="I87" s="30">
        <f t="shared" si="15"/>
        <v>39</v>
      </c>
      <c r="J87" s="67" t="str">
        <f t="shared" si="2"/>
        <v>Омметр ВИТОК (с комбинированным питанием) с поверкой</v>
      </c>
      <c r="K87" s="64"/>
      <c r="L87" s="54"/>
      <c r="M87" s="68" t="str">
        <f t="shared" si="20"/>
        <v>шт</v>
      </c>
      <c r="N87" s="20">
        <f t="shared" si="21"/>
        <v>97230.69</v>
      </c>
      <c r="O87" s="23"/>
      <c r="P87" s="17">
        <f t="shared" si="22"/>
        <v>1</v>
      </c>
      <c r="Q87" s="25">
        <f t="shared" si="23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10.25" x14ac:dyDescent="0.25">
      <c r="A88" s="6"/>
      <c r="B88" s="76">
        <v>40</v>
      </c>
      <c r="C88" s="112" t="s">
        <v>114</v>
      </c>
      <c r="D88" s="132" t="s">
        <v>29</v>
      </c>
      <c r="E88" s="78">
        <v>89166.67</v>
      </c>
      <c r="F88" s="79">
        <v>7</v>
      </c>
      <c r="G88" s="75">
        <f t="shared" si="14"/>
        <v>624166.68999999994</v>
      </c>
      <c r="H88" s="1"/>
      <c r="I88" s="30">
        <f t="shared" si="15"/>
        <v>40</v>
      </c>
      <c r="J88" s="67" t="str">
        <f t="shared" si="2"/>
        <v xml:space="preserve">Прибор для изменения показателей качества эл. энергии Ресурс ПКЭ-1,7-ои-А (с поверкой) Дополнительный комплект поставки: кабели напряжения измерительные (комплект) КН-064 - 2 комп.; кабель RS-232 (нуль-модемный); GPS-приемник с внешней GPS-антенной; ПО "UF2 Plus", "Конфигуратор ПКЭ") </v>
      </c>
      <c r="K88" s="64"/>
      <c r="L88" s="54"/>
      <c r="M88" s="68" t="str">
        <f t="shared" si="20"/>
        <v>шт</v>
      </c>
      <c r="N88" s="20">
        <f t="shared" si="21"/>
        <v>89166.67</v>
      </c>
      <c r="O88" s="23"/>
      <c r="P88" s="17">
        <f t="shared" si="22"/>
        <v>7</v>
      </c>
      <c r="Q88" s="25">
        <f t="shared" si="23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68.25" customHeight="1" x14ac:dyDescent="0.25">
      <c r="A89" s="6"/>
      <c r="B89" s="76">
        <v>41</v>
      </c>
      <c r="C89" s="112" t="s">
        <v>115</v>
      </c>
      <c r="D89" s="132" t="s">
        <v>29</v>
      </c>
      <c r="E89" s="78">
        <v>293419.17</v>
      </c>
      <c r="F89" s="79">
        <v>1</v>
      </c>
      <c r="G89" s="75">
        <f t="shared" si="14"/>
        <v>293419.17</v>
      </c>
      <c r="H89" s="1"/>
      <c r="I89" s="30">
        <f t="shared" si="15"/>
        <v>41</v>
      </c>
      <c r="J89" s="67" t="str">
        <f t="shared" si="2"/>
        <v>Прибор для измерения показателей качества электроэнергии Ресурс UF2M-4T52-5-100-1000 (с поверкой) Дополнительный комплект поставки: GPS-приёмник с внешней GPS-антенной</v>
      </c>
      <c r="K89" s="64"/>
      <c r="L89" s="54"/>
      <c r="M89" s="68" t="str">
        <f t="shared" si="20"/>
        <v>шт</v>
      </c>
      <c r="N89" s="20">
        <f t="shared" si="21"/>
        <v>293419.17</v>
      </c>
      <c r="O89" s="23"/>
      <c r="P89" s="17">
        <f t="shared" si="22"/>
        <v>1</v>
      </c>
      <c r="Q89" s="25">
        <f t="shared" si="23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7.25" customHeight="1" x14ac:dyDescent="0.25">
      <c r="A90" s="6"/>
      <c r="B90" s="76">
        <v>42</v>
      </c>
      <c r="C90" s="112" t="s">
        <v>116</v>
      </c>
      <c r="D90" s="132" t="s">
        <v>29</v>
      </c>
      <c r="E90" s="78">
        <v>8500</v>
      </c>
      <c r="F90" s="79">
        <v>1</v>
      </c>
      <c r="G90" s="75">
        <f t="shared" si="14"/>
        <v>8500</v>
      </c>
      <c r="H90" s="1"/>
      <c r="I90" s="30">
        <f t="shared" si="15"/>
        <v>42</v>
      </c>
      <c r="J90" s="67" t="str">
        <f t="shared" si="2"/>
        <v>Прибор определения замыканий Квант-К</v>
      </c>
      <c r="K90" s="64"/>
      <c r="L90" s="54"/>
      <c r="M90" s="68" t="str">
        <f t="shared" si="20"/>
        <v>шт</v>
      </c>
      <c r="N90" s="20">
        <f t="shared" si="21"/>
        <v>8500</v>
      </c>
      <c r="O90" s="23"/>
      <c r="P90" s="17">
        <f t="shared" si="22"/>
        <v>1</v>
      </c>
      <c r="Q90" s="25">
        <f t="shared" si="23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9.5" customHeight="1" x14ac:dyDescent="0.25">
      <c r="A91" s="6"/>
      <c r="B91" s="76">
        <v>43</v>
      </c>
      <c r="C91" s="112" t="s">
        <v>117</v>
      </c>
      <c r="D91" s="132" t="s">
        <v>29</v>
      </c>
      <c r="E91" s="78">
        <v>133779.82</v>
      </c>
      <c r="F91" s="79">
        <v>1</v>
      </c>
      <c r="G91" s="75">
        <f t="shared" si="14"/>
        <v>133779.82</v>
      </c>
      <c r="H91" s="1"/>
      <c r="I91" s="30">
        <f t="shared" si="15"/>
        <v>43</v>
      </c>
      <c r="J91" s="67" t="str">
        <f t="shared" si="2"/>
        <v>Рефлектометр цифровой Рейс-205 с поверкой</v>
      </c>
      <c r="K91" s="64"/>
      <c r="L91" s="54"/>
      <c r="M91" s="68" t="str">
        <f t="shared" si="20"/>
        <v>шт</v>
      </c>
      <c r="N91" s="20">
        <f t="shared" si="21"/>
        <v>133779.82</v>
      </c>
      <c r="O91" s="23"/>
      <c r="P91" s="17">
        <f t="shared" si="22"/>
        <v>1</v>
      </c>
      <c r="Q91" s="25">
        <f t="shared" si="23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28.5" customHeight="1" x14ac:dyDescent="0.25">
      <c r="A92" s="6"/>
      <c r="B92" s="76">
        <v>44</v>
      </c>
      <c r="C92" s="112" t="s">
        <v>118</v>
      </c>
      <c r="D92" s="132" t="s">
        <v>29</v>
      </c>
      <c r="E92" s="78">
        <v>20275.53</v>
      </c>
      <c r="F92" s="79">
        <v>3</v>
      </c>
      <c r="G92" s="75">
        <f t="shared" si="14"/>
        <v>60826.59</v>
      </c>
      <c r="H92" s="1"/>
      <c r="I92" s="30">
        <f t="shared" si="15"/>
        <v>44</v>
      </c>
      <c r="J92" s="67" t="str">
        <f t="shared" si="2"/>
        <v>Термогигрометр ИВА-6Н-КП-Д</v>
      </c>
      <c r="K92" s="64"/>
      <c r="L92" s="54"/>
      <c r="M92" s="68" t="str">
        <f t="shared" si="20"/>
        <v>шт</v>
      </c>
      <c r="N92" s="20">
        <f t="shared" si="21"/>
        <v>20275.53</v>
      </c>
      <c r="O92" s="23"/>
      <c r="P92" s="17">
        <f t="shared" si="22"/>
        <v>3</v>
      </c>
      <c r="Q92" s="25">
        <f t="shared" si="23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 s="6"/>
      <c r="B93" s="203" t="s">
        <v>17</v>
      </c>
      <c r="C93" s="204"/>
      <c r="D93" s="204"/>
      <c r="E93" s="205"/>
      <c r="F93" s="206"/>
      <c r="G93" s="100">
        <f>SUM(G49:G92)</f>
        <v>5919943.5200000014</v>
      </c>
      <c r="H93" s="37"/>
      <c r="I93" s="181" t="s">
        <v>17</v>
      </c>
      <c r="J93" s="182"/>
      <c r="K93" s="182"/>
      <c r="L93" s="184"/>
      <c r="M93" s="182"/>
      <c r="N93" s="182"/>
      <c r="O93" s="182"/>
      <c r="P93" s="183"/>
      <c r="Q93" s="27">
        <f>SUM(Q49:Q92)</f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 s="6"/>
      <c r="B94" s="185" t="s">
        <v>39</v>
      </c>
      <c r="C94" s="185"/>
      <c r="D94" s="185"/>
      <c r="E94" s="185"/>
      <c r="F94" s="185"/>
      <c r="G94" s="185"/>
      <c r="H94" s="97"/>
      <c r="I94" s="186" t="s">
        <v>39</v>
      </c>
      <c r="J94" s="187"/>
      <c r="K94" s="187"/>
      <c r="L94" s="187"/>
      <c r="M94" s="187"/>
      <c r="N94" s="187"/>
      <c r="O94" s="187"/>
      <c r="P94" s="187"/>
      <c r="Q94" s="188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 s="6"/>
      <c r="B95" s="189" t="s">
        <v>33</v>
      </c>
      <c r="C95" s="190"/>
      <c r="D95" s="191"/>
      <c r="E95" s="191"/>
      <c r="F95" s="191"/>
      <c r="G95" s="192"/>
      <c r="H95" s="99"/>
      <c r="I95" s="189" t="s">
        <v>34</v>
      </c>
      <c r="J95" s="191"/>
      <c r="K95" s="191"/>
      <c r="L95" s="191"/>
      <c r="M95" s="191"/>
      <c r="N95" s="191"/>
      <c r="O95" s="191"/>
      <c r="P95" s="191"/>
      <c r="Q95" s="192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x14ac:dyDescent="0.25">
      <c r="A96" s="6"/>
      <c r="B96" s="49">
        <v>1</v>
      </c>
      <c r="C96" s="111" t="s">
        <v>119</v>
      </c>
      <c r="D96" s="133" t="s">
        <v>29</v>
      </c>
      <c r="E96" s="91">
        <v>408.78</v>
      </c>
      <c r="F96" s="92">
        <v>4</v>
      </c>
      <c r="G96" s="69">
        <f t="shared" ref="G96:G97" si="31">E96*F96</f>
        <v>1635.12</v>
      </c>
      <c r="H96" s="1"/>
      <c r="I96" s="45">
        <f t="shared" ref="I96:I112" si="32">B96</f>
        <v>1</v>
      </c>
      <c r="J96" s="93" t="str">
        <f t="shared" si="2"/>
        <v>Мультиметр DT 831</v>
      </c>
      <c r="K96" s="94"/>
      <c r="L96" s="94"/>
      <c r="M96" s="53" t="str">
        <f t="shared" si="3"/>
        <v>шт</v>
      </c>
      <c r="N96" s="55">
        <f t="shared" si="4"/>
        <v>408.78</v>
      </c>
      <c r="O96" s="56"/>
      <c r="P96" s="101">
        <f t="shared" si="5"/>
        <v>4</v>
      </c>
      <c r="Q96" s="43">
        <f t="shared" si="6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x14ac:dyDescent="0.25">
      <c r="A97" s="6"/>
      <c r="B97" s="49">
        <v>2</v>
      </c>
      <c r="C97" s="111" t="s">
        <v>42</v>
      </c>
      <c r="D97" s="134" t="s">
        <v>29</v>
      </c>
      <c r="E97" s="80">
        <v>3091.6</v>
      </c>
      <c r="F97" s="81">
        <v>4</v>
      </c>
      <c r="G97" s="70">
        <f t="shared" si="31"/>
        <v>12366.4</v>
      </c>
      <c r="H97" s="1"/>
      <c r="I97" s="45">
        <f t="shared" si="32"/>
        <v>2</v>
      </c>
      <c r="J97" s="41" t="str">
        <f t="shared" si="2"/>
        <v>Мультиметр MY-68</v>
      </c>
      <c r="K97" s="54"/>
      <c r="L97" s="54"/>
      <c r="M97" s="53" t="str">
        <f t="shared" si="3"/>
        <v>шт</v>
      </c>
      <c r="N97" s="55">
        <f t="shared" si="4"/>
        <v>3091.6</v>
      </c>
      <c r="O97" s="56"/>
      <c r="P97" s="101">
        <f t="shared" si="5"/>
        <v>4</v>
      </c>
      <c r="Q97" s="43">
        <f t="shared" si="6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x14ac:dyDescent="0.25">
      <c r="A98" s="6"/>
      <c r="B98" s="49">
        <v>3</v>
      </c>
      <c r="C98" s="111" t="s">
        <v>120</v>
      </c>
      <c r="D98" s="135" t="s">
        <v>29</v>
      </c>
      <c r="E98" s="82">
        <v>936.26</v>
      </c>
      <c r="F98" s="83">
        <v>4</v>
      </c>
      <c r="G98" s="70">
        <f>E98*F98</f>
        <v>3745.04</v>
      </c>
      <c r="H98" s="1"/>
      <c r="I98" s="45">
        <f t="shared" ref="I98" si="33">B98</f>
        <v>3</v>
      </c>
      <c r="J98" s="41" t="str">
        <f t="shared" ref="J98" si="34">C98</f>
        <v>Мультиметр М832</v>
      </c>
      <c r="K98" s="54"/>
      <c r="L98" s="54"/>
      <c r="M98" s="53" t="str">
        <f t="shared" ref="M98" si="35">D98</f>
        <v>шт</v>
      </c>
      <c r="N98" s="55">
        <f t="shared" ref="N98" si="36">E98</f>
        <v>936.26</v>
      </c>
      <c r="O98" s="56"/>
      <c r="P98" s="101">
        <f t="shared" ref="P98" si="37">F98</f>
        <v>4</v>
      </c>
      <c r="Q98" s="43">
        <f t="shared" ref="Q98" si="38">O98*P98</f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 s="6"/>
      <c r="B99" s="189" t="s">
        <v>35</v>
      </c>
      <c r="C99" s="207"/>
      <c r="D99" s="191"/>
      <c r="E99" s="191"/>
      <c r="F99" s="191"/>
      <c r="G99" s="192"/>
      <c r="H99" s="98"/>
      <c r="I99" s="189" t="s">
        <v>35</v>
      </c>
      <c r="J99" s="191"/>
      <c r="K99" s="191"/>
      <c r="L99" s="191"/>
      <c r="M99" s="191"/>
      <c r="N99" s="191"/>
      <c r="O99" s="191"/>
      <c r="P99" s="191"/>
      <c r="Q99" s="192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1.5" x14ac:dyDescent="0.25">
      <c r="A100" s="6"/>
      <c r="B100" s="49">
        <v>1</v>
      </c>
      <c r="C100" s="112" t="s">
        <v>121</v>
      </c>
      <c r="D100" s="134" t="s">
        <v>29</v>
      </c>
      <c r="E100" s="80">
        <v>2268.29</v>
      </c>
      <c r="F100" s="81">
        <v>2</v>
      </c>
      <c r="G100" s="69">
        <f t="shared" ref="G100" si="39">E100*F100</f>
        <v>4536.58</v>
      </c>
      <c r="H100" s="1"/>
      <c r="I100" s="45">
        <f t="shared" ref="I100" si="40">B100</f>
        <v>1</v>
      </c>
      <c r="J100" s="41" t="str">
        <f t="shared" ref="J100" si="41">C100</f>
        <v>Амперметр щитовой Э42702 2000/5 с рамкой (160*160мм)</v>
      </c>
      <c r="K100" s="54"/>
      <c r="L100" s="54"/>
      <c r="M100" s="53" t="str">
        <f t="shared" ref="M100" si="42">D100</f>
        <v>шт</v>
      </c>
      <c r="N100" s="55">
        <f t="shared" ref="N100" si="43">E100</f>
        <v>2268.29</v>
      </c>
      <c r="O100" s="56"/>
      <c r="P100" s="53">
        <f t="shared" ref="P100" si="44">F100</f>
        <v>2</v>
      </c>
      <c r="Q100" s="34">
        <f t="shared" ref="Q100" si="45">O100*P100</f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1.5" x14ac:dyDescent="0.25">
      <c r="A101" s="6"/>
      <c r="B101" s="49">
        <v>2</v>
      </c>
      <c r="C101" s="112" t="s">
        <v>122</v>
      </c>
      <c r="D101" s="134" t="s">
        <v>29</v>
      </c>
      <c r="E101" s="80">
        <v>11900.74</v>
      </c>
      <c r="F101" s="81">
        <v>2</v>
      </c>
      <c r="G101" s="69">
        <f t="shared" ref="G101:G152" si="46">E101*F101</f>
        <v>23801.48</v>
      </c>
      <c r="H101" s="1"/>
      <c r="I101" s="45">
        <f t="shared" si="32"/>
        <v>2</v>
      </c>
      <c r="J101" s="41" t="str">
        <f t="shared" si="2"/>
        <v>Амперметр ЩП120- П400А/5А-0,4-220ВУ-RS-К-0,5, УХЛ3,1</v>
      </c>
      <c r="K101" s="54"/>
      <c r="L101" s="54"/>
      <c r="M101" s="53" t="str">
        <f t="shared" ref="M101:M106" si="47">D101</f>
        <v>шт</v>
      </c>
      <c r="N101" s="55">
        <f t="shared" ref="N101:N106" si="48">E101</f>
        <v>11900.74</v>
      </c>
      <c r="O101" s="56"/>
      <c r="P101" s="101">
        <f t="shared" ref="P101:P106" si="49">F101</f>
        <v>2</v>
      </c>
      <c r="Q101" s="43">
        <f t="shared" ref="Q101:Q106" si="50">O101*P101</f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x14ac:dyDescent="0.25">
      <c r="A102" s="6"/>
      <c r="B102" s="49">
        <v>3</v>
      </c>
      <c r="C102" s="112" t="s">
        <v>123</v>
      </c>
      <c r="D102" s="134" t="s">
        <v>29</v>
      </c>
      <c r="E102" s="80">
        <v>11900.74</v>
      </c>
      <c r="F102" s="81">
        <v>3</v>
      </c>
      <c r="G102" s="69">
        <f t="shared" si="46"/>
        <v>35702.22</v>
      </c>
      <c r="H102" s="1"/>
      <c r="I102" s="45">
        <f t="shared" si="32"/>
        <v>3</v>
      </c>
      <c r="J102" s="41" t="str">
        <f t="shared" si="2"/>
        <v>Амперметр ЩП120- П600А/5А-0,4-220ВУ-RS-К-0,5, УХЛ3,1</v>
      </c>
      <c r="K102" s="54"/>
      <c r="L102" s="54"/>
      <c r="M102" s="53" t="str">
        <f t="shared" si="47"/>
        <v>шт</v>
      </c>
      <c r="N102" s="55">
        <f t="shared" si="48"/>
        <v>11900.74</v>
      </c>
      <c r="O102" s="56"/>
      <c r="P102" s="101">
        <f t="shared" si="49"/>
        <v>3</v>
      </c>
      <c r="Q102" s="43">
        <f t="shared" si="50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1.5" x14ac:dyDescent="0.25">
      <c r="A103" s="6"/>
      <c r="B103" s="49">
        <v>4</v>
      </c>
      <c r="C103" s="112" t="s">
        <v>124</v>
      </c>
      <c r="D103" s="134" t="s">
        <v>29</v>
      </c>
      <c r="E103" s="80">
        <v>10843.49</v>
      </c>
      <c r="F103" s="81">
        <v>1</v>
      </c>
      <c r="G103" s="69">
        <f t="shared" si="46"/>
        <v>10843.49</v>
      </c>
      <c r="H103" s="1"/>
      <c r="I103" s="45">
        <f t="shared" si="32"/>
        <v>4</v>
      </c>
      <c r="J103" s="41" t="str">
        <f t="shared" si="2"/>
        <v>Амперметр ЩП120-П100А/5А-0,4-220ВУ-RS-К-0,5, УХЛ3,1</v>
      </c>
      <c r="K103" s="54"/>
      <c r="L103" s="54"/>
      <c r="M103" s="53" t="str">
        <f t="shared" si="47"/>
        <v>шт</v>
      </c>
      <c r="N103" s="55">
        <f t="shared" si="48"/>
        <v>10843.49</v>
      </c>
      <c r="O103" s="56"/>
      <c r="P103" s="101">
        <f t="shared" si="49"/>
        <v>1</v>
      </c>
      <c r="Q103" s="43">
        <f t="shared" si="50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x14ac:dyDescent="0.25">
      <c r="A104" s="6"/>
      <c r="B104" s="49">
        <v>5</v>
      </c>
      <c r="C104" s="112" t="s">
        <v>125</v>
      </c>
      <c r="D104" s="134" t="s">
        <v>29</v>
      </c>
      <c r="E104" s="80">
        <v>2268.29</v>
      </c>
      <c r="F104" s="81">
        <v>2</v>
      </c>
      <c r="G104" s="69">
        <f t="shared" si="46"/>
        <v>4536.58</v>
      </c>
      <c r="H104" s="1"/>
      <c r="I104" s="45">
        <f t="shared" si="32"/>
        <v>5</v>
      </c>
      <c r="J104" s="41" t="str">
        <f t="shared" si="2"/>
        <v>Амперметр Э42702 200/5 (с рамкой 160*160мм)</v>
      </c>
      <c r="K104" s="54"/>
      <c r="L104" s="54"/>
      <c r="M104" s="53" t="str">
        <f t="shared" si="47"/>
        <v>шт</v>
      </c>
      <c r="N104" s="55">
        <f t="shared" si="48"/>
        <v>2268.29</v>
      </c>
      <c r="O104" s="56"/>
      <c r="P104" s="101">
        <f t="shared" si="49"/>
        <v>2</v>
      </c>
      <c r="Q104" s="43">
        <f t="shared" si="50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x14ac:dyDescent="0.25">
      <c r="A105" s="6"/>
      <c r="B105" s="49">
        <v>6</v>
      </c>
      <c r="C105" s="112" t="s">
        <v>78</v>
      </c>
      <c r="D105" s="134" t="s">
        <v>29</v>
      </c>
      <c r="E105" s="80">
        <v>2268.29</v>
      </c>
      <c r="F105" s="81">
        <v>4</v>
      </c>
      <c r="G105" s="69">
        <f t="shared" si="46"/>
        <v>9073.16</v>
      </c>
      <c r="H105" s="1"/>
      <c r="I105" s="45">
        <f t="shared" si="32"/>
        <v>6</v>
      </c>
      <c r="J105" s="41" t="str">
        <f t="shared" si="2"/>
        <v>Амперметр Э42702 300/5 (с рамкой 160*160мм)</v>
      </c>
      <c r="K105" s="61"/>
      <c r="L105" s="54"/>
      <c r="M105" s="53" t="str">
        <f t="shared" si="47"/>
        <v>шт</v>
      </c>
      <c r="N105" s="55">
        <f t="shared" si="48"/>
        <v>2268.29</v>
      </c>
      <c r="O105" s="56"/>
      <c r="P105" s="101">
        <f t="shared" si="49"/>
        <v>4</v>
      </c>
      <c r="Q105" s="43">
        <f t="shared" si="50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x14ac:dyDescent="0.25">
      <c r="A106" s="6"/>
      <c r="B106" s="49">
        <v>7</v>
      </c>
      <c r="C106" s="112" t="s">
        <v>79</v>
      </c>
      <c r="D106" s="134" t="s">
        <v>29</v>
      </c>
      <c r="E106" s="80">
        <v>2268.29</v>
      </c>
      <c r="F106" s="81">
        <v>4</v>
      </c>
      <c r="G106" s="69">
        <f t="shared" si="46"/>
        <v>9073.16</v>
      </c>
      <c r="H106" s="1"/>
      <c r="I106" s="45">
        <f t="shared" si="32"/>
        <v>7</v>
      </c>
      <c r="J106" s="41" t="str">
        <f t="shared" si="2"/>
        <v>Амперметр Э42702 400/5 (с рамкой 160*160мм)</v>
      </c>
      <c r="K106" s="66"/>
      <c r="L106" s="54"/>
      <c r="M106" s="53" t="str">
        <f t="shared" si="47"/>
        <v>шт</v>
      </c>
      <c r="N106" s="55">
        <f t="shared" si="48"/>
        <v>2268.29</v>
      </c>
      <c r="O106" s="56"/>
      <c r="P106" s="101">
        <f t="shared" si="49"/>
        <v>4</v>
      </c>
      <c r="Q106" s="43">
        <f t="shared" si="50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x14ac:dyDescent="0.25">
      <c r="A107" s="6"/>
      <c r="B107" s="49">
        <v>8</v>
      </c>
      <c r="C107" s="112" t="s">
        <v>80</v>
      </c>
      <c r="D107" s="134" t="s">
        <v>29</v>
      </c>
      <c r="E107" s="80">
        <v>2268.29</v>
      </c>
      <c r="F107" s="81">
        <v>4</v>
      </c>
      <c r="G107" s="69">
        <f t="shared" si="46"/>
        <v>9073.16</v>
      </c>
      <c r="H107" s="1"/>
      <c r="I107" s="45">
        <f t="shared" si="32"/>
        <v>8</v>
      </c>
      <c r="J107" s="41" t="str">
        <f t="shared" si="2"/>
        <v>Амперметр Э42702 600/5 (с рамкой 160*160мм)</v>
      </c>
      <c r="K107" s="47"/>
      <c r="L107" s="47"/>
      <c r="M107" s="32" t="str">
        <f t="shared" si="3"/>
        <v>шт</v>
      </c>
      <c r="N107" s="55">
        <f t="shared" si="4"/>
        <v>2268.29</v>
      </c>
      <c r="O107" s="56"/>
      <c r="P107" s="101">
        <f t="shared" si="5"/>
        <v>4</v>
      </c>
      <c r="Q107" s="43">
        <f t="shared" si="6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9.75" customHeight="1" x14ac:dyDescent="0.25">
      <c r="A108" s="6"/>
      <c r="B108" s="49">
        <v>9</v>
      </c>
      <c r="C108" s="112" t="s">
        <v>126</v>
      </c>
      <c r="D108" s="134" t="s">
        <v>29</v>
      </c>
      <c r="E108" s="80">
        <v>2420.7800000000002</v>
      </c>
      <c r="F108" s="81">
        <v>2</v>
      </c>
      <c r="G108" s="70">
        <f t="shared" si="46"/>
        <v>4841.5600000000004</v>
      </c>
      <c r="H108" s="1"/>
      <c r="I108" s="46">
        <f t="shared" si="32"/>
        <v>9</v>
      </c>
      <c r="J108" s="41" t="str">
        <f t="shared" si="2"/>
        <v>Вольтметр Ц42702 0-7,5КВ (с рамкой 160*160мм)</v>
      </c>
      <c r="K108" s="48"/>
      <c r="L108" s="48"/>
      <c r="M108" s="17" t="str">
        <f t="shared" si="3"/>
        <v>шт</v>
      </c>
      <c r="N108" s="20">
        <f t="shared" si="4"/>
        <v>2420.7800000000002</v>
      </c>
      <c r="O108" s="29"/>
      <c r="P108" s="57">
        <f t="shared" si="5"/>
        <v>2</v>
      </c>
      <c r="Q108" s="43">
        <f t="shared" si="6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3" customHeight="1" x14ac:dyDescent="0.25">
      <c r="A109" s="6"/>
      <c r="B109" s="49">
        <v>10</v>
      </c>
      <c r="C109" s="112" t="s">
        <v>127</v>
      </c>
      <c r="D109" s="134" t="s">
        <v>29</v>
      </c>
      <c r="E109" s="80">
        <v>27408.25</v>
      </c>
      <c r="F109" s="81">
        <v>1</v>
      </c>
      <c r="G109" s="70">
        <f t="shared" si="46"/>
        <v>27408.25</v>
      </c>
      <c r="H109" s="1"/>
      <c r="I109" s="46">
        <f t="shared" si="32"/>
        <v>10</v>
      </c>
      <c r="J109" s="41" t="str">
        <f t="shared" si="2"/>
        <v>Измеритель сопротивления заземления ИС-10 (базовая компл.) с поверкой</v>
      </c>
      <c r="K109" s="48"/>
      <c r="L109" s="48"/>
      <c r="M109" s="17" t="str">
        <f t="shared" si="3"/>
        <v>шт</v>
      </c>
      <c r="N109" s="20">
        <f t="shared" si="4"/>
        <v>27408.25</v>
      </c>
      <c r="O109" s="23"/>
      <c r="P109" s="57">
        <f t="shared" si="5"/>
        <v>1</v>
      </c>
      <c r="Q109" s="43">
        <f t="shared" si="6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0" customHeight="1" x14ac:dyDescent="0.25">
      <c r="A110" s="6"/>
      <c r="B110" s="49">
        <v>11</v>
      </c>
      <c r="C110" s="112" t="s">
        <v>96</v>
      </c>
      <c r="D110" s="134" t="s">
        <v>29</v>
      </c>
      <c r="E110" s="80">
        <v>20875.259999999998</v>
      </c>
      <c r="F110" s="81">
        <v>1</v>
      </c>
      <c r="G110" s="70">
        <f t="shared" si="46"/>
        <v>20875.259999999998</v>
      </c>
      <c r="H110" s="1"/>
      <c r="I110" s="46">
        <f t="shared" si="32"/>
        <v>11</v>
      </c>
      <c r="J110" s="41" t="str">
        <f t="shared" si="2"/>
        <v>Измеритель сопротивления заземления ИС-20 с поверкой</v>
      </c>
      <c r="K110" s="48"/>
      <c r="L110" s="48"/>
      <c r="M110" s="17" t="str">
        <f t="shared" si="3"/>
        <v>шт</v>
      </c>
      <c r="N110" s="20">
        <f t="shared" si="4"/>
        <v>20875.259999999998</v>
      </c>
      <c r="O110" s="23"/>
      <c r="P110" s="57">
        <f t="shared" si="5"/>
        <v>1</v>
      </c>
      <c r="Q110" s="43">
        <f t="shared" si="6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20.25" customHeight="1" x14ac:dyDescent="0.25">
      <c r="A111" s="6"/>
      <c r="B111" s="49">
        <v>12</v>
      </c>
      <c r="C111" s="112" t="s">
        <v>128</v>
      </c>
      <c r="D111" s="134" t="s">
        <v>29</v>
      </c>
      <c r="E111" s="80">
        <v>18088.810000000001</v>
      </c>
      <c r="F111" s="81">
        <v>1</v>
      </c>
      <c r="G111" s="70">
        <f t="shared" si="46"/>
        <v>18088.810000000001</v>
      </c>
      <c r="H111" s="1"/>
      <c r="I111" s="46">
        <f t="shared" si="32"/>
        <v>12</v>
      </c>
      <c r="J111" s="41" t="str">
        <f t="shared" si="2"/>
        <v>Мегаомметр ЭС0202/2Г  с поверкой</v>
      </c>
      <c r="K111" s="48"/>
      <c r="L111" s="48"/>
      <c r="M111" s="17" t="str">
        <f t="shared" si="3"/>
        <v>шт</v>
      </c>
      <c r="N111" s="20">
        <f t="shared" si="4"/>
        <v>18088.810000000001</v>
      </c>
      <c r="O111" s="23"/>
      <c r="P111" s="57">
        <f t="shared" si="5"/>
        <v>1</v>
      </c>
      <c r="Q111" s="43">
        <f t="shared" si="6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8" customHeight="1" x14ac:dyDescent="0.25">
      <c r="A112" s="6"/>
      <c r="B112" s="103">
        <v>13</v>
      </c>
      <c r="C112" s="112" t="s">
        <v>129</v>
      </c>
      <c r="D112" s="134" t="s">
        <v>29</v>
      </c>
      <c r="E112" s="80">
        <v>13316.91</v>
      </c>
      <c r="F112" s="81">
        <v>2</v>
      </c>
      <c r="G112" s="70">
        <f t="shared" si="46"/>
        <v>26633.82</v>
      </c>
      <c r="H112" s="1"/>
      <c r="I112" s="105">
        <f t="shared" si="32"/>
        <v>13</v>
      </c>
      <c r="J112" s="106" t="str">
        <f t="shared" si="2"/>
        <v>Мультиметр АРРА 103N с поверкой</v>
      </c>
      <c r="K112" s="48"/>
      <c r="L112" s="48"/>
      <c r="M112" s="107" t="str">
        <f t="shared" si="3"/>
        <v>шт</v>
      </c>
      <c r="N112" s="108">
        <f t="shared" si="4"/>
        <v>13316.91</v>
      </c>
      <c r="O112" s="23"/>
      <c r="P112" s="109">
        <f t="shared" si="5"/>
        <v>2</v>
      </c>
      <c r="Q112" s="43">
        <f t="shared" si="6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6"/>
      <c r="B113" s="161" t="s">
        <v>32</v>
      </c>
      <c r="C113" s="162"/>
      <c r="D113" s="163"/>
      <c r="E113" s="163"/>
      <c r="F113" s="163"/>
      <c r="G113" s="102">
        <f>SUM(G96:G112)</f>
        <v>222234.09000000003</v>
      </c>
      <c r="H113" s="104"/>
      <c r="I113" s="164" t="s">
        <v>18</v>
      </c>
      <c r="J113" s="164"/>
      <c r="K113" s="164"/>
      <c r="L113" s="164"/>
      <c r="M113" s="164"/>
      <c r="N113" s="164"/>
      <c r="O113" s="164"/>
      <c r="P113" s="164"/>
      <c r="Q113" s="44">
        <f>SUM(Q96:Q112)</f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 s="6"/>
      <c r="B114" s="186" t="s">
        <v>40</v>
      </c>
      <c r="C114" s="207"/>
      <c r="D114" s="187"/>
      <c r="E114" s="187"/>
      <c r="F114" s="207"/>
      <c r="G114" s="187"/>
      <c r="H114" s="110"/>
      <c r="I114" s="191" t="s">
        <v>40</v>
      </c>
      <c r="J114" s="191"/>
      <c r="K114" s="191"/>
      <c r="L114" s="191"/>
      <c r="M114" s="191"/>
      <c r="N114" s="191"/>
      <c r="O114" s="191"/>
      <c r="P114" s="191"/>
      <c r="Q114" s="208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x14ac:dyDescent="0.25">
      <c r="A115" s="6"/>
      <c r="B115" s="49">
        <v>1</v>
      </c>
      <c r="C115" s="112" t="s">
        <v>78</v>
      </c>
      <c r="D115" s="136" t="s">
        <v>29</v>
      </c>
      <c r="E115" s="138">
        <v>2268.29</v>
      </c>
      <c r="F115" s="115">
        <v>3</v>
      </c>
      <c r="G115" s="69">
        <f t="shared" si="46"/>
        <v>6804.87</v>
      </c>
      <c r="H115" s="1"/>
      <c r="I115" s="46">
        <f t="shared" ref="I115:I134" si="51">B115</f>
        <v>1</v>
      </c>
      <c r="J115" s="41" t="str">
        <f t="shared" si="2"/>
        <v>Амперметр Э42702 300/5 (с рамкой 160*160мм)</v>
      </c>
      <c r="K115" s="47"/>
      <c r="L115" s="47"/>
      <c r="M115" s="32" t="str">
        <f t="shared" si="3"/>
        <v>шт</v>
      </c>
      <c r="N115" s="33">
        <f t="shared" si="4"/>
        <v>2268.29</v>
      </c>
      <c r="O115" s="29"/>
      <c r="P115" s="57">
        <f t="shared" si="5"/>
        <v>3</v>
      </c>
      <c r="Q115" s="43">
        <f t="shared" si="6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x14ac:dyDescent="0.25">
      <c r="A116" s="6"/>
      <c r="B116" s="50">
        <v>2</v>
      </c>
      <c r="C116" s="112" t="s">
        <v>130</v>
      </c>
      <c r="D116" s="136" t="s">
        <v>29</v>
      </c>
      <c r="E116" s="138">
        <v>1861.92</v>
      </c>
      <c r="F116" s="115">
        <v>5</v>
      </c>
      <c r="G116" s="70">
        <f t="shared" si="46"/>
        <v>9309.6</v>
      </c>
      <c r="H116" s="1"/>
      <c r="I116" s="46">
        <f t="shared" si="51"/>
        <v>2</v>
      </c>
      <c r="J116" s="41" t="str">
        <f t="shared" si="2"/>
        <v>Амперметр Э42702 А 100/5А</v>
      </c>
      <c r="K116" s="48"/>
      <c r="L116" s="48"/>
      <c r="M116" s="17" t="str">
        <f t="shared" si="3"/>
        <v>шт</v>
      </c>
      <c r="N116" s="20">
        <f t="shared" si="4"/>
        <v>1861.92</v>
      </c>
      <c r="O116" s="23"/>
      <c r="P116" s="57">
        <f t="shared" si="5"/>
        <v>5</v>
      </c>
      <c r="Q116" s="43">
        <f t="shared" si="6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24" customHeight="1" x14ac:dyDescent="0.25">
      <c r="A117" s="6"/>
      <c r="B117" s="50">
        <v>3</v>
      </c>
      <c r="C117" s="112" t="s">
        <v>131</v>
      </c>
      <c r="D117" s="136" t="s">
        <v>29</v>
      </c>
      <c r="E117" s="138">
        <v>1833.33</v>
      </c>
      <c r="F117" s="115">
        <v>4</v>
      </c>
      <c r="G117" s="70">
        <f t="shared" si="46"/>
        <v>7333.32</v>
      </c>
      <c r="H117" s="1"/>
      <c r="I117" s="46">
        <f t="shared" si="51"/>
        <v>3</v>
      </c>
      <c r="J117" s="41" t="str">
        <f t="shared" si="2"/>
        <v>Амперметр Э42702 А 150/5А</v>
      </c>
      <c r="K117" s="48"/>
      <c r="L117" s="48"/>
      <c r="M117" s="17" t="str">
        <f t="shared" si="3"/>
        <v>шт</v>
      </c>
      <c r="N117" s="20">
        <f t="shared" si="4"/>
        <v>1833.33</v>
      </c>
      <c r="O117" s="23"/>
      <c r="P117" s="57">
        <f t="shared" si="5"/>
        <v>4</v>
      </c>
      <c r="Q117" s="43">
        <f t="shared" si="6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x14ac:dyDescent="0.25">
      <c r="A118" s="6"/>
      <c r="B118" s="50">
        <v>4</v>
      </c>
      <c r="C118" s="112" t="s">
        <v>132</v>
      </c>
      <c r="D118" s="136" t="s">
        <v>29</v>
      </c>
      <c r="E118" s="138">
        <v>2268.29</v>
      </c>
      <c r="F118" s="115">
        <v>5</v>
      </c>
      <c r="G118" s="70">
        <f t="shared" si="46"/>
        <v>11341.45</v>
      </c>
      <c r="H118" s="1"/>
      <c r="I118" s="46">
        <f t="shared" si="51"/>
        <v>4</v>
      </c>
      <c r="J118" s="41" t="str">
        <f t="shared" si="2"/>
        <v>Амперметр Э42702 А 200/5А</v>
      </c>
      <c r="K118" s="48"/>
      <c r="L118" s="48"/>
      <c r="M118" s="17" t="str">
        <f t="shared" si="3"/>
        <v>шт</v>
      </c>
      <c r="N118" s="20">
        <f t="shared" si="4"/>
        <v>2268.29</v>
      </c>
      <c r="O118" s="23"/>
      <c r="P118" s="57">
        <f t="shared" si="5"/>
        <v>5</v>
      </c>
      <c r="Q118" s="43">
        <f t="shared" si="6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x14ac:dyDescent="0.25">
      <c r="A119" s="6"/>
      <c r="B119" s="50">
        <v>5</v>
      </c>
      <c r="C119" s="112" t="s">
        <v>133</v>
      </c>
      <c r="D119" s="136" t="s">
        <v>29</v>
      </c>
      <c r="E119" s="138">
        <v>1861.92</v>
      </c>
      <c r="F119" s="115">
        <v>2</v>
      </c>
      <c r="G119" s="70">
        <f t="shared" si="46"/>
        <v>3723.84</v>
      </c>
      <c r="H119" s="1"/>
      <c r="I119" s="46">
        <f t="shared" si="51"/>
        <v>5</v>
      </c>
      <c r="J119" s="41" t="str">
        <f t="shared" si="2"/>
        <v>Амперметр Э42702 А 400/5А</v>
      </c>
      <c r="K119" s="48"/>
      <c r="L119" s="48"/>
      <c r="M119" s="17" t="str">
        <f t="shared" si="3"/>
        <v>шт</v>
      </c>
      <c r="N119" s="20">
        <f t="shared" si="4"/>
        <v>1861.92</v>
      </c>
      <c r="O119" s="23"/>
      <c r="P119" s="57">
        <f t="shared" si="5"/>
        <v>2</v>
      </c>
      <c r="Q119" s="43">
        <f t="shared" si="6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3.25" customHeight="1" x14ac:dyDescent="0.25">
      <c r="A120" s="6"/>
      <c r="B120" s="50">
        <v>6</v>
      </c>
      <c r="C120" s="112" t="s">
        <v>50</v>
      </c>
      <c r="D120" s="136" t="s">
        <v>29</v>
      </c>
      <c r="E120" s="138">
        <v>75054.03</v>
      </c>
      <c r="F120" s="115">
        <v>6</v>
      </c>
      <c r="G120" s="70">
        <f t="shared" si="46"/>
        <v>450324.18</v>
      </c>
      <c r="H120" s="1"/>
      <c r="I120" s="46">
        <f t="shared" si="51"/>
        <v>6</v>
      </c>
      <c r="J120" s="41" t="str">
        <f t="shared" si="2"/>
        <v>Вольтамперфазометр РЕТОМЕТР-М2 с поверкой</v>
      </c>
      <c r="K120" s="48"/>
      <c r="L120" s="48"/>
      <c r="M120" s="17" t="str">
        <f t="shared" si="3"/>
        <v>шт</v>
      </c>
      <c r="N120" s="20">
        <f t="shared" si="4"/>
        <v>75054.03</v>
      </c>
      <c r="O120" s="23"/>
      <c r="P120" s="57">
        <f t="shared" si="5"/>
        <v>6</v>
      </c>
      <c r="Q120" s="43">
        <f t="shared" si="6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8" customHeight="1" x14ac:dyDescent="0.25">
      <c r="A121" s="6"/>
      <c r="B121" s="50">
        <v>7</v>
      </c>
      <c r="C121" s="112" t="s">
        <v>134</v>
      </c>
      <c r="D121" s="136" t="s">
        <v>29</v>
      </c>
      <c r="E121" s="138">
        <v>134888.35</v>
      </c>
      <c r="F121" s="115">
        <v>1</v>
      </c>
      <c r="G121" s="70">
        <f t="shared" si="46"/>
        <v>134888.35</v>
      </c>
      <c r="H121" s="1"/>
      <c r="I121" s="46">
        <f t="shared" si="51"/>
        <v>7</v>
      </c>
      <c r="J121" s="41" t="str">
        <f t="shared" si="2"/>
        <v>Вольтамперфазометр РЕТОМЕТР-М3 с поверкой</v>
      </c>
      <c r="K121" s="48"/>
      <c r="L121" s="48"/>
      <c r="M121" s="17" t="str">
        <f t="shared" si="3"/>
        <v>шт</v>
      </c>
      <c r="N121" s="20">
        <f t="shared" si="4"/>
        <v>134888.35</v>
      </c>
      <c r="O121" s="23"/>
      <c r="P121" s="57">
        <f t="shared" si="5"/>
        <v>1</v>
      </c>
      <c r="Q121" s="43">
        <f t="shared" si="6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1.5" x14ac:dyDescent="0.25">
      <c r="A122" s="6"/>
      <c r="B122" s="50">
        <v>8</v>
      </c>
      <c r="C122" s="112" t="s">
        <v>135</v>
      </c>
      <c r="D122" s="136" t="s">
        <v>29</v>
      </c>
      <c r="E122" s="138">
        <v>2420.7800000000002</v>
      </c>
      <c r="F122" s="115">
        <v>5</v>
      </c>
      <c r="G122" s="70">
        <f t="shared" si="46"/>
        <v>12103.900000000001</v>
      </c>
      <c r="H122" s="1"/>
      <c r="I122" s="46">
        <f t="shared" si="51"/>
        <v>8</v>
      </c>
      <c r="J122" s="41" t="str">
        <f t="shared" si="2"/>
        <v>Вольтметр Ц42702 0-12,5КВ (с рамкой 160*160мм)</v>
      </c>
      <c r="K122" s="48"/>
      <c r="L122" s="48"/>
      <c r="M122" s="17" t="str">
        <f t="shared" si="3"/>
        <v>шт</v>
      </c>
      <c r="N122" s="20">
        <f t="shared" si="4"/>
        <v>2420.7800000000002</v>
      </c>
      <c r="O122" s="23"/>
      <c r="P122" s="57">
        <f t="shared" si="5"/>
        <v>5</v>
      </c>
      <c r="Q122" s="43">
        <f t="shared" si="6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1.5" x14ac:dyDescent="0.25">
      <c r="A123" s="6"/>
      <c r="B123" s="50">
        <v>9</v>
      </c>
      <c r="C123" s="112" t="s">
        <v>126</v>
      </c>
      <c r="D123" s="136" t="s">
        <v>29</v>
      </c>
      <c r="E123" s="138">
        <v>2420.7800000000002</v>
      </c>
      <c r="F123" s="115">
        <v>5</v>
      </c>
      <c r="G123" s="70">
        <f t="shared" si="46"/>
        <v>12103.900000000001</v>
      </c>
      <c r="H123" s="1"/>
      <c r="I123" s="46">
        <f t="shared" si="51"/>
        <v>9</v>
      </c>
      <c r="J123" s="41" t="str">
        <f t="shared" si="2"/>
        <v>Вольтметр Ц42702 0-7,5КВ (с рамкой 160*160мм)</v>
      </c>
      <c r="K123" s="48"/>
      <c r="L123" s="48"/>
      <c r="M123" s="17" t="str">
        <f t="shared" si="3"/>
        <v>шт</v>
      </c>
      <c r="N123" s="20">
        <f t="shared" si="4"/>
        <v>2420.7800000000002</v>
      </c>
      <c r="O123" s="23"/>
      <c r="P123" s="57">
        <f t="shared" si="5"/>
        <v>5</v>
      </c>
      <c r="Q123" s="43">
        <f t="shared" si="6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x14ac:dyDescent="0.25">
      <c r="A124" s="6"/>
      <c r="B124" s="50">
        <v>10</v>
      </c>
      <c r="C124" s="112" t="s">
        <v>136</v>
      </c>
      <c r="D124" s="136" t="s">
        <v>29</v>
      </c>
      <c r="E124" s="138">
        <v>2002.03</v>
      </c>
      <c r="F124" s="115">
        <v>5</v>
      </c>
      <c r="G124" s="70">
        <f t="shared" si="46"/>
        <v>10010.15</v>
      </c>
      <c r="H124" s="1"/>
      <c r="I124" s="46">
        <f t="shared" si="51"/>
        <v>10</v>
      </c>
      <c r="J124" s="41" t="str">
        <f t="shared" si="2"/>
        <v>Вольтметр Ц42702 250В</v>
      </c>
      <c r="K124" s="48"/>
      <c r="L124" s="48"/>
      <c r="M124" s="17" t="str">
        <f t="shared" si="3"/>
        <v>шт</v>
      </c>
      <c r="N124" s="20">
        <f t="shared" si="4"/>
        <v>2002.03</v>
      </c>
      <c r="O124" s="23"/>
      <c r="P124" s="57">
        <f t="shared" si="5"/>
        <v>5</v>
      </c>
      <c r="Q124" s="43">
        <f t="shared" si="6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21" customHeight="1" x14ac:dyDescent="0.25">
      <c r="A125" s="6"/>
      <c r="B125" s="50">
        <v>11</v>
      </c>
      <c r="C125" s="112" t="s">
        <v>137</v>
      </c>
      <c r="D125" s="136" t="s">
        <v>29</v>
      </c>
      <c r="E125" s="138">
        <v>2002.03</v>
      </c>
      <c r="F125" s="115">
        <v>5</v>
      </c>
      <c r="G125" s="70">
        <f t="shared" si="46"/>
        <v>10010.15</v>
      </c>
      <c r="H125" s="1"/>
      <c r="I125" s="46">
        <f t="shared" si="51"/>
        <v>11</v>
      </c>
      <c r="J125" s="41" t="str">
        <f t="shared" si="2"/>
        <v>Вольтметр Ц42702 500В</v>
      </c>
      <c r="K125" s="48"/>
      <c r="L125" s="48"/>
      <c r="M125" s="17" t="str">
        <f t="shared" si="3"/>
        <v>шт</v>
      </c>
      <c r="N125" s="20">
        <f t="shared" si="4"/>
        <v>2002.03</v>
      </c>
      <c r="O125" s="23"/>
      <c r="P125" s="57">
        <f t="shared" si="5"/>
        <v>5</v>
      </c>
      <c r="Q125" s="43">
        <f t="shared" si="6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6" customHeight="1" x14ac:dyDescent="0.25">
      <c r="A126" s="6"/>
      <c r="B126" s="50">
        <v>12</v>
      </c>
      <c r="C126" s="112" t="s">
        <v>138</v>
      </c>
      <c r="D126" s="136" t="s">
        <v>29</v>
      </c>
      <c r="E126" s="138">
        <v>212515.73</v>
      </c>
      <c r="F126" s="115">
        <v>1</v>
      </c>
      <c r="G126" s="70">
        <f t="shared" si="46"/>
        <v>212515.73</v>
      </c>
      <c r="H126" s="1"/>
      <c r="I126" s="46">
        <f t="shared" si="51"/>
        <v>12</v>
      </c>
      <c r="J126" s="41" t="str">
        <f t="shared" si="2"/>
        <v xml:space="preserve">Кабелетрассодефектоискатель Атлет ТЭК-127АНЭ </v>
      </c>
      <c r="K126" s="48"/>
      <c r="L126" s="48"/>
      <c r="M126" s="17" t="str">
        <f t="shared" si="3"/>
        <v>шт</v>
      </c>
      <c r="N126" s="20">
        <f t="shared" si="4"/>
        <v>212515.73</v>
      </c>
      <c r="O126" s="23"/>
      <c r="P126" s="57">
        <f t="shared" si="5"/>
        <v>1</v>
      </c>
      <c r="Q126" s="43">
        <f t="shared" si="6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x14ac:dyDescent="0.25">
      <c r="A127" s="6"/>
      <c r="B127" s="50">
        <v>13</v>
      </c>
      <c r="C127" s="112" t="s">
        <v>139</v>
      </c>
      <c r="D127" s="136" t="s">
        <v>29</v>
      </c>
      <c r="E127" s="138">
        <v>75598.63</v>
      </c>
      <c r="F127" s="115">
        <v>2</v>
      </c>
      <c r="G127" s="70">
        <f t="shared" si="46"/>
        <v>151197.26</v>
      </c>
      <c r="H127" s="1"/>
      <c r="I127" s="46">
        <f t="shared" si="51"/>
        <v>13</v>
      </c>
      <c r="J127" s="41" t="str">
        <f t="shared" si="2"/>
        <v>Мегаомметр MIC-2505 с поверкой</v>
      </c>
      <c r="K127" s="48"/>
      <c r="L127" s="48"/>
      <c r="M127" s="17" t="str">
        <f t="shared" si="3"/>
        <v>шт</v>
      </c>
      <c r="N127" s="20">
        <f t="shared" si="4"/>
        <v>75598.63</v>
      </c>
      <c r="O127" s="23"/>
      <c r="P127" s="57">
        <f t="shared" si="5"/>
        <v>2</v>
      </c>
      <c r="Q127" s="43">
        <f t="shared" si="6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x14ac:dyDescent="0.25">
      <c r="A128" s="6"/>
      <c r="B128" s="50">
        <v>14</v>
      </c>
      <c r="C128" s="112" t="s">
        <v>140</v>
      </c>
      <c r="D128" s="136" t="s">
        <v>29</v>
      </c>
      <c r="E128" s="138">
        <v>80835.009999999995</v>
      </c>
      <c r="F128" s="115">
        <v>2</v>
      </c>
      <c r="G128" s="70">
        <f t="shared" si="46"/>
        <v>161670.01999999999</v>
      </c>
      <c r="H128" s="1"/>
      <c r="I128" s="46">
        <f t="shared" si="51"/>
        <v>14</v>
      </c>
      <c r="J128" s="41" t="str">
        <f t="shared" si="2"/>
        <v>Миллиомметр цифровой ПТФ-1 с поверкой</v>
      </c>
      <c r="K128" s="48"/>
      <c r="L128" s="48"/>
      <c r="M128" s="17" t="str">
        <f t="shared" si="3"/>
        <v>шт</v>
      </c>
      <c r="N128" s="20">
        <f t="shared" si="4"/>
        <v>80835.009999999995</v>
      </c>
      <c r="O128" s="23"/>
      <c r="P128" s="57">
        <f t="shared" si="5"/>
        <v>2</v>
      </c>
      <c r="Q128" s="43">
        <f t="shared" si="6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x14ac:dyDescent="0.25">
      <c r="A129" s="6"/>
      <c r="B129" s="50">
        <v>15</v>
      </c>
      <c r="C129" s="112" t="s">
        <v>141</v>
      </c>
      <c r="D129" s="136" t="s">
        <v>29</v>
      </c>
      <c r="E129" s="138">
        <v>6109.88</v>
      </c>
      <c r="F129" s="115">
        <v>1</v>
      </c>
      <c r="G129" s="70">
        <f t="shared" si="46"/>
        <v>6109.88</v>
      </c>
      <c r="H129" s="1"/>
      <c r="I129" s="46">
        <f t="shared" si="51"/>
        <v>15</v>
      </c>
      <c r="J129" s="41" t="str">
        <f t="shared" si="2"/>
        <v>Мультиметр APPA P3 с поверкой</v>
      </c>
      <c r="K129" s="48"/>
      <c r="L129" s="48"/>
      <c r="M129" s="17" t="str">
        <f t="shared" si="3"/>
        <v>шт</v>
      </c>
      <c r="N129" s="20">
        <f t="shared" si="4"/>
        <v>6109.88</v>
      </c>
      <c r="O129" s="23"/>
      <c r="P129" s="57">
        <f t="shared" si="5"/>
        <v>1</v>
      </c>
      <c r="Q129" s="43">
        <f t="shared" si="6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1.5" x14ac:dyDescent="0.25">
      <c r="A130" s="6"/>
      <c r="B130" s="50">
        <v>16</v>
      </c>
      <c r="C130" s="112" t="s">
        <v>142</v>
      </c>
      <c r="D130" s="136" t="s">
        <v>29</v>
      </c>
      <c r="E130" s="138">
        <v>58055.89</v>
      </c>
      <c r="F130" s="115">
        <v>1</v>
      </c>
      <c r="G130" s="70">
        <f t="shared" si="46"/>
        <v>58055.89</v>
      </c>
      <c r="H130" s="1"/>
      <c r="I130" s="46">
        <f t="shared" si="51"/>
        <v>16</v>
      </c>
      <c r="J130" s="41" t="str">
        <f t="shared" si="2"/>
        <v>Портативный цифровой рефлектометр Рейс-105М1 с поверкой</v>
      </c>
      <c r="K130" s="48"/>
      <c r="L130" s="48"/>
      <c r="M130" s="17" t="str">
        <f t="shared" si="3"/>
        <v>шт</v>
      </c>
      <c r="N130" s="20">
        <f t="shared" si="4"/>
        <v>58055.89</v>
      </c>
      <c r="O130" s="23"/>
      <c r="P130" s="57">
        <f t="shared" si="5"/>
        <v>1</v>
      </c>
      <c r="Q130" s="43">
        <f t="shared" si="6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78.75" x14ac:dyDescent="0.25">
      <c r="A131" s="6"/>
      <c r="B131" s="50">
        <v>17</v>
      </c>
      <c r="C131" s="112" t="s">
        <v>143</v>
      </c>
      <c r="D131" s="136" t="s">
        <v>29</v>
      </c>
      <c r="E131" s="138">
        <v>66851.59</v>
      </c>
      <c r="F131" s="115">
        <v>16</v>
      </c>
      <c r="G131" s="70">
        <f t="shared" si="46"/>
        <v>1069625.44</v>
      </c>
      <c r="H131" s="1"/>
      <c r="I131" s="46">
        <f t="shared" si="51"/>
        <v>17</v>
      </c>
      <c r="J131" s="41" t="str">
        <f t="shared" si="2"/>
        <v>Прибор для измерения показателей качества электроэнергии Ресурс-ПКЭ-1.7-ОЭ-А Дополнительный комплект поставки: зажим типа “крокодил”; щупы измерительные (4 провода, 2,5 м); преобразователь USB-RS-232</v>
      </c>
      <c r="K131" s="48"/>
      <c r="L131" s="48"/>
      <c r="M131" s="17" t="str">
        <f t="shared" si="3"/>
        <v>шт</v>
      </c>
      <c r="N131" s="20">
        <f t="shared" si="4"/>
        <v>66851.59</v>
      </c>
      <c r="O131" s="23"/>
      <c r="P131" s="57">
        <f t="shared" si="5"/>
        <v>16</v>
      </c>
      <c r="Q131" s="43">
        <f t="shared" si="6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41.25" customHeight="1" x14ac:dyDescent="0.25">
      <c r="A132" s="6"/>
      <c r="B132" s="50">
        <v>18</v>
      </c>
      <c r="C132" s="112" t="s">
        <v>144</v>
      </c>
      <c r="D132" s="136" t="s">
        <v>29</v>
      </c>
      <c r="E132" s="138">
        <v>127879.09</v>
      </c>
      <c r="F132" s="115">
        <v>2</v>
      </c>
      <c r="G132" s="70">
        <f t="shared" si="46"/>
        <v>255758.18</v>
      </c>
      <c r="H132" s="1"/>
      <c r="I132" s="46">
        <f t="shared" si="51"/>
        <v>18</v>
      </c>
      <c r="J132" s="41" t="str">
        <f t="shared" si="2"/>
        <v>Рефлектометр высоковольтный осциллографический ИСКРА-4</v>
      </c>
      <c r="K132" s="48"/>
      <c r="L132" s="48"/>
      <c r="M132" s="17" t="str">
        <f t="shared" si="3"/>
        <v>шт</v>
      </c>
      <c r="N132" s="20">
        <f t="shared" si="4"/>
        <v>127879.09</v>
      </c>
      <c r="O132" s="23"/>
      <c r="P132" s="57">
        <f t="shared" si="5"/>
        <v>2</v>
      </c>
      <c r="Q132" s="43">
        <f t="shared" si="6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51" customHeight="1" x14ac:dyDescent="0.25">
      <c r="A133" s="6"/>
      <c r="B133" s="50">
        <v>19</v>
      </c>
      <c r="C133" s="112" t="s">
        <v>145</v>
      </c>
      <c r="D133" s="136" t="s">
        <v>31</v>
      </c>
      <c r="E133" s="138">
        <v>624286.28</v>
      </c>
      <c r="F133" s="115">
        <v>2</v>
      </c>
      <c r="G133" s="70">
        <f t="shared" ref="G133:G134" si="52">E133*F133</f>
        <v>1248572.56</v>
      </c>
      <c r="H133" s="1"/>
      <c r="I133" s="46">
        <f t="shared" si="51"/>
        <v>19</v>
      </c>
      <c r="J133" s="41" t="str">
        <f t="shared" ref="J133:J134" si="53">C133</f>
        <v>Универсальный прибор контроля выключателей ПКВ/М7 с поверкой (Комплектация согласно – П. 7 Приложения №1.1)</v>
      </c>
      <c r="K133" s="48"/>
      <c r="L133" s="48"/>
      <c r="M133" s="17" t="str">
        <f t="shared" ref="M133:M134" si="54">D133</f>
        <v>компл</v>
      </c>
      <c r="N133" s="20">
        <f t="shared" ref="N133:N134" si="55">E133</f>
        <v>624286.28</v>
      </c>
      <c r="O133" s="23"/>
      <c r="P133" s="57">
        <f t="shared" ref="P133:P134" si="56">F133</f>
        <v>2</v>
      </c>
      <c r="Q133" s="43">
        <f t="shared" ref="Q133:Q134" si="57">O133*P133</f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40.5" customHeight="1" x14ac:dyDescent="0.25">
      <c r="A134" s="6"/>
      <c r="B134" s="50">
        <v>20</v>
      </c>
      <c r="C134" s="112" t="s">
        <v>146</v>
      </c>
      <c r="D134" s="137" t="s">
        <v>31</v>
      </c>
      <c r="E134" s="139">
        <v>733156.98</v>
      </c>
      <c r="F134" s="115">
        <v>3</v>
      </c>
      <c r="G134" s="70">
        <f t="shared" si="52"/>
        <v>2199470.94</v>
      </c>
      <c r="H134" s="1"/>
      <c r="I134" s="46">
        <f t="shared" si="51"/>
        <v>20</v>
      </c>
      <c r="J134" s="41" t="str">
        <f t="shared" si="53"/>
        <v>Устройство испытательное РЕТОМ-21 с поверкой</v>
      </c>
      <c r="K134" s="48"/>
      <c r="L134" s="48"/>
      <c r="M134" s="17" t="str">
        <f t="shared" si="54"/>
        <v>компл</v>
      </c>
      <c r="N134" s="20">
        <f t="shared" si="55"/>
        <v>733156.98</v>
      </c>
      <c r="O134" s="23"/>
      <c r="P134" s="57">
        <f t="shared" si="56"/>
        <v>3</v>
      </c>
      <c r="Q134" s="43">
        <f t="shared" si="57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 s="6"/>
      <c r="B135" s="209" t="s">
        <v>19</v>
      </c>
      <c r="C135" s="210"/>
      <c r="D135" s="210"/>
      <c r="E135" s="210"/>
      <c r="F135" s="211"/>
      <c r="G135" s="26">
        <f>SUM(G115:G134)</f>
        <v>6030929.6099999994</v>
      </c>
      <c r="H135" s="37"/>
      <c r="I135" s="177" t="s">
        <v>19</v>
      </c>
      <c r="J135" s="178"/>
      <c r="K135" s="178"/>
      <c r="L135" s="178"/>
      <c r="M135" s="178"/>
      <c r="N135" s="178"/>
      <c r="O135" s="178"/>
      <c r="P135" s="178"/>
      <c r="Q135" s="44">
        <f>SUM(Q115:Q134)</f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 s="6"/>
      <c r="B136" s="197" t="s">
        <v>20</v>
      </c>
      <c r="C136" s="198"/>
      <c r="D136" s="199"/>
      <c r="E136" s="199"/>
      <c r="F136" s="199"/>
      <c r="G136" s="199"/>
      <c r="H136" s="96"/>
      <c r="I136" s="187" t="s">
        <v>20</v>
      </c>
      <c r="J136" s="187"/>
      <c r="K136" s="187"/>
      <c r="L136" s="187"/>
      <c r="M136" s="187"/>
      <c r="N136" s="187"/>
      <c r="O136" s="187"/>
      <c r="P136" s="187"/>
      <c r="Q136" s="188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x14ac:dyDescent="0.25">
      <c r="A137" s="6"/>
      <c r="B137" s="58">
        <v>1</v>
      </c>
      <c r="C137" s="112" t="s">
        <v>147</v>
      </c>
      <c r="D137" s="140" t="s">
        <v>29</v>
      </c>
      <c r="E137" s="85">
        <v>2948.78</v>
      </c>
      <c r="F137" s="86">
        <v>1</v>
      </c>
      <c r="G137" s="59">
        <f t="shared" si="46"/>
        <v>2948.78</v>
      </c>
      <c r="H137" s="38"/>
      <c r="I137" s="46">
        <f t="shared" ref="I137:I152" si="58">B137</f>
        <v>1</v>
      </c>
      <c r="J137" s="41" t="str">
        <f t="shared" si="2"/>
        <v>Амперметр Э8030-М1 600/5 А 50Гц</v>
      </c>
      <c r="K137" s="40"/>
      <c r="L137" s="40"/>
      <c r="M137" s="42" t="str">
        <f t="shared" si="3"/>
        <v>шт</v>
      </c>
      <c r="N137" s="43">
        <f t="shared" si="4"/>
        <v>2948.78</v>
      </c>
      <c r="O137" s="40"/>
      <c r="P137" s="42">
        <f t="shared" si="5"/>
        <v>1</v>
      </c>
      <c r="Q137" s="43">
        <f t="shared" si="6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1.5" x14ac:dyDescent="0.25">
      <c r="A138" s="6"/>
      <c r="B138" s="58">
        <v>2</v>
      </c>
      <c r="C138" s="112" t="s">
        <v>148</v>
      </c>
      <c r="D138" s="140" t="s">
        <v>29</v>
      </c>
      <c r="E138" s="85">
        <v>82500</v>
      </c>
      <c r="F138" s="86">
        <v>1</v>
      </c>
      <c r="G138" s="59">
        <f t="shared" si="46"/>
        <v>82500</v>
      </c>
      <c r="H138" s="38"/>
      <c r="I138" s="46">
        <f t="shared" si="58"/>
        <v>2</v>
      </c>
      <c r="J138" s="41" t="str">
        <f t="shared" ref="J138:J152" si="59">C138</f>
        <v>Блок трехфазного преобразователя напряжения РЕТ-ТН</v>
      </c>
      <c r="K138" s="40"/>
      <c r="L138" s="40"/>
      <c r="M138" s="42" t="str">
        <f t="shared" ref="M138:M152" si="60">D138</f>
        <v>шт</v>
      </c>
      <c r="N138" s="43">
        <f t="shared" ref="N138:N152" si="61">E138</f>
        <v>82500</v>
      </c>
      <c r="O138" s="40"/>
      <c r="P138" s="42">
        <f t="shared" ref="P138:P152" si="62">F138</f>
        <v>1</v>
      </c>
      <c r="Q138" s="43">
        <f t="shared" ref="Q138:Q152" si="63">O138*P138</f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1.5" x14ac:dyDescent="0.25">
      <c r="A139" s="6"/>
      <c r="B139" s="58">
        <v>3</v>
      </c>
      <c r="C139" s="112" t="s">
        <v>149</v>
      </c>
      <c r="D139" s="140" t="s">
        <v>29</v>
      </c>
      <c r="E139" s="85">
        <v>80266.67</v>
      </c>
      <c r="F139" s="86">
        <v>1</v>
      </c>
      <c r="G139" s="59">
        <f t="shared" si="46"/>
        <v>80266.67</v>
      </c>
      <c r="H139" s="38"/>
      <c r="I139" s="46">
        <f t="shared" si="58"/>
        <v>3</v>
      </c>
      <c r="J139" s="41" t="str">
        <f t="shared" si="59"/>
        <v>Вольтамперфазометр РЕТОМЕТР-М2 с поверкой</v>
      </c>
      <c r="K139" s="40"/>
      <c r="L139" s="40"/>
      <c r="M139" s="42" t="str">
        <f t="shared" si="60"/>
        <v>шт</v>
      </c>
      <c r="N139" s="43">
        <f t="shared" si="61"/>
        <v>80266.67</v>
      </c>
      <c r="O139" s="40"/>
      <c r="P139" s="42">
        <f t="shared" si="62"/>
        <v>1</v>
      </c>
      <c r="Q139" s="43">
        <f t="shared" si="63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x14ac:dyDescent="0.25">
      <c r="A140" s="6"/>
      <c r="B140" s="58">
        <v>4</v>
      </c>
      <c r="C140" s="112" t="s">
        <v>137</v>
      </c>
      <c r="D140" s="140" t="s">
        <v>29</v>
      </c>
      <c r="E140" s="85">
        <v>2002.03</v>
      </c>
      <c r="F140" s="86">
        <v>1</v>
      </c>
      <c r="G140" s="59">
        <f t="shared" si="46"/>
        <v>2002.03</v>
      </c>
      <c r="H140" s="38"/>
      <c r="I140" s="46">
        <f t="shared" si="58"/>
        <v>4</v>
      </c>
      <c r="J140" s="41" t="str">
        <f t="shared" si="59"/>
        <v>Вольтметр Ц42702 500В</v>
      </c>
      <c r="K140" s="40"/>
      <c r="L140" s="40"/>
      <c r="M140" s="42" t="str">
        <f t="shared" si="60"/>
        <v>шт</v>
      </c>
      <c r="N140" s="43">
        <f t="shared" si="61"/>
        <v>2002.03</v>
      </c>
      <c r="O140" s="40"/>
      <c r="P140" s="42">
        <f t="shared" si="62"/>
        <v>1</v>
      </c>
      <c r="Q140" s="43">
        <f t="shared" si="63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x14ac:dyDescent="0.25">
      <c r="A141" s="6"/>
      <c r="B141" s="58">
        <v>5</v>
      </c>
      <c r="C141" s="112" t="s">
        <v>150</v>
      </c>
      <c r="D141" s="140" t="s">
        <v>29</v>
      </c>
      <c r="E141" s="85">
        <v>51689.17</v>
      </c>
      <c r="F141" s="86">
        <v>1</v>
      </c>
      <c r="G141" s="59">
        <f t="shared" si="46"/>
        <v>51689.17</v>
      </c>
      <c r="H141" s="38"/>
      <c r="I141" s="46">
        <f t="shared" si="58"/>
        <v>5</v>
      </c>
      <c r="J141" s="41" t="str">
        <f t="shared" si="59"/>
        <v>Высотометр KC-CHM-600E с поверкой</v>
      </c>
      <c r="K141" s="40"/>
      <c r="L141" s="40"/>
      <c r="M141" s="42" t="str">
        <f t="shared" si="60"/>
        <v>шт</v>
      </c>
      <c r="N141" s="43">
        <f t="shared" si="61"/>
        <v>51689.17</v>
      </c>
      <c r="O141" s="40"/>
      <c r="P141" s="42">
        <f t="shared" si="62"/>
        <v>1</v>
      </c>
      <c r="Q141" s="43">
        <f t="shared" si="63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x14ac:dyDescent="0.25">
      <c r="A142" s="6"/>
      <c r="B142" s="58">
        <v>6</v>
      </c>
      <c r="C142" s="112" t="s">
        <v>151</v>
      </c>
      <c r="D142" s="140" t="s">
        <v>29</v>
      </c>
      <c r="E142" s="85">
        <v>20283.84</v>
      </c>
      <c r="F142" s="86">
        <v>1</v>
      </c>
      <c r="G142" s="59">
        <f t="shared" si="46"/>
        <v>20283.84</v>
      </c>
      <c r="H142" s="38"/>
      <c r="I142" s="46">
        <f t="shared" si="58"/>
        <v>6</v>
      </c>
      <c r="J142" s="41" t="str">
        <f t="shared" si="59"/>
        <v>Дальномер Даль-2</v>
      </c>
      <c r="K142" s="40"/>
      <c r="L142" s="40"/>
      <c r="M142" s="42" t="str">
        <f t="shared" si="60"/>
        <v>шт</v>
      </c>
      <c r="N142" s="43">
        <f t="shared" si="61"/>
        <v>20283.84</v>
      </c>
      <c r="O142" s="40"/>
      <c r="P142" s="42">
        <f t="shared" si="62"/>
        <v>1</v>
      </c>
      <c r="Q142" s="43">
        <f t="shared" si="63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1.5" x14ac:dyDescent="0.25">
      <c r="A143" s="6"/>
      <c r="B143" s="58">
        <v>7</v>
      </c>
      <c r="C143" s="112" t="s">
        <v>152</v>
      </c>
      <c r="D143" s="140" t="s">
        <v>31</v>
      </c>
      <c r="E143" s="85">
        <v>125000</v>
      </c>
      <c r="F143" s="86">
        <v>1</v>
      </c>
      <c r="G143" s="59">
        <f t="shared" si="46"/>
        <v>125000</v>
      </c>
      <c r="H143" s="38"/>
      <c r="I143" s="46">
        <f t="shared" si="58"/>
        <v>7</v>
      </c>
      <c r="J143" s="41" t="str">
        <f t="shared" si="59"/>
        <v xml:space="preserve">Дальномер лазерный Disto S910 со штативом и адаптером FTA360-S с поверкой </v>
      </c>
      <c r="K143" s="40"/>
      <c r="L143" s="40"/>
      <c r="M143" s="42" t="str">
        <f t="shared" si="60"/>
        <v>компл</v>
      </c>
      <c r="N143" s="43">
        <f t="shared" si="61"/>
        <v>125000</v>
      </c>
      <c r="O143" s="40"/>
      <c r="P143" s="42">
        <f t="shared" si="62"/>
        <v>1</v>
      </c>
      <c r="Q143" s="43">
        <f t="shared" si="63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1.5" x14ac:dyDescent="0.25">
      <c r="A144" s="6"/>
      <c r="B144" s="58">
        <v>8</v>
      </c>
      <c r="C144" s="112" t="s">
        <v>153</v>
      </c>
      <c r="D144" s="140" t="s">
        <v>29</v>
      </c>
      <c r="E144" s="85">
        <v>73333.33</v>
      </c>
      <c r="F144" s="86">
        <v>1</v>
      </c>
      <c r="G144" s="59">
        <f t="shared" si="46"/>
        <v>73333.33</v>
      </c>
      <c r="H144" s="38"/>
      <c r="I144" s="46">
        <f t="shared" si="58"/>
        <v>8</v>
      </c>
      <c r="J144" s="41" t="str">
        <f t="shared" si="59"/>
        <v>Измеритель прочности бетона ИПС-МГ 4.04 с поверкой</v>
      </c>
      <c r="K144" s="40"/>
      <c r="L144" s="40"/>
      <c r="M144" s="42" t="str">
        <f t="shared" si="60"/>
        <v>шт</v>
      </c>
      <c r="N144" s="43">
        <f t="shared" si="61"/>
        <v>73333.33</v>
      </c>
      <c r="O144" s="40"/>
      <c r="P144" s="42">
        <f t="shared" si="62"/>
        <v>1</v>
      </c>
      <c r="Q144" s="43">
        <f t="shared" si="63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1.5" x14ac:dyDescent="0.25">
      <c r="A145" s="6"/>
      <c r="B145" s="58">
        <v>9</v>
      </c>
      <c r="C145" s="141" t="s">
        <v>154</v>
      </c>
      <c r="D145" s="84" t="s">
        <v>29</v>
      </c>
      <c r="E145" s="85">
        <v>8850</v>
      </c>
      <c r="F145" s="86">
        <v>1</v>
      </c>
      <c r="G145" s="59">
        <f t="shared" si="46"/>
        <v>8850</v>
      </c>
      <c r="H145" s="38"/>
      <c r="I145" s="46">
        <f t="shared" si="58"/>
        <v>9</v>
      </c>
      <c r="J145" s="41" t="str">
        <f t="shared" si="59"/>
        <v>Измеритель температуры инфракрасный (пирометр) АКИП-9303 с поверкой</v>
      </c>
      <c r="K145" s="40"/>
      <c r="L145" s="40"/>
      <c r="M145" s="42" t="str">
        <f t="shared" si="60"/>
        <v>шт</v>
      </c>
      <c r="N145" s="43">
        <f t="shared" si="61"/>
        <v>8850</v>
      </c>
      <c r="O145" s="40"/>
      <c r="P145" s="42">
        <f t="shared" si="62"/>
        <v>1</v>
      </c>
      <c r="Q145" s="43">
        <f t="shared" si="63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211.5" customHeight="1" x14ac:dyDescent="0.25">
      <c r="A146" s="6"/>
      <c r="B146" s="58">
        <v>10</v>
      </c>
      <c r="C146" s="143" t="s">
        <v>160</v>
      </c>
      <c r="D146" s="84" t="s">
        <v>31</v>
      </c>
      <c r="E146" s="85">
        <v>1283333.33</v>
      </c>
      <c r="F146" s="86">
        <v>1</v>
      </c>
      <c r="G146" s="59">
        <f t="shared" si="46"/>
        <v>1283333.33</v>
      </c>
      <c r="H146" s="38"/>
      <c r="I146" s="46">
        <f t="shared" si="58"/>
        <v>10</v>
      </c>
      <c r="J146" s="41" t="str">
        <f t="shared" si="59"/>
        <v>Электронный геодезический приемник LEICA GS14 3.75G (технические характеристики – П.8 Приложения №1.1)
Дополнительный комплект поставки:
Контроллер – 1 шт.;
Аккумулятор – 1 шт.;
Зарядное устройство – 1 шт.;
Крепления – 1 компл.;
Кейс – 1 шт.;
Веха телескопическая (2,5 м) – 1 шт.;
Штатив – 1 шт.;
Трегер (с оптич. центриром) – 1 шт.;
Адаптер трегера – 1шт.</v>
      </c>
      <c r="K146" s="40"/>
      <c r="L146" s="40"/>
      <c r="M146" s="42" t="str">
        <f t="shared" si="60"/>
        <v>компл</v>
      </c>
      <c r="N146" s="43">
        <f t="shared" si="61"/>
        <v>1283333.33</v>
      </c>
      <c r="O146" s="40"/>
      <c r="P146" s="42">
        <f t="shared" si="62"/>
        <v>1</v>
      </c>
      <c r="Q146" s="43">
        <f t="shared" si="63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x14ac:dyDescent="0.25">
      <c r="A147" s="6"/>
      <c r="B147" s="58">
        <v>11</v>
      </c>
      <c r="C147" s="112" t="s">
        <v>155</v>
      </c>
      <c r="D147" s="140" t="s">
        <v>29</v>
      </c>
      <c r="E147" s="85">
        <v>26051.23</v>
      </c>
      <c r="F147" s="86">
        <v>3</v>
      </c>
      <c r="G147" s="59">
        <f t="shared" si="46"/>
        <v>78153.69</v>
      </c>
      <c r="H147" s="38"/>
      <c r="I147" s="46">
        <f t="shared" si="58"/>
        <v>11</v>
      </c>
      <c r="J147" s="41" t="str">
        <f t="shared" si="59"/>
        <v>Мегаомметр Е6-24 с поверкой</v>
      </c>
      <c r="K147" s="40"/>
      <c r="L147" s="40"/>
      <c r="M147" s="42" t="str">
        <f t="shared" si="60"/>
        <v>шт</v>
      </c>
      <c r="N147" s="43">
        <f t="shared" si="61"/>
        <v>26051.23</v>
      </c>
      <c r="O147" s="40"/>
      <c r="P147" s="42">
        <f t="shared" si="62"/>
        <v>3</v>
      </c>
      <c r="Q147" s="43">
        <f t="shared" si="63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21" customHeight="1" x14ac:dyDescent="0.25">
      <c r="A148" s="6"/>
      <c r="B148" s="58">
        <v>12</v>
      </c>
      <c r="C148" s="112" t="s">
        <v>156</v>
      </c>
      <c r="D148" s="140" t="s">
        <v>29</v>
      </c>
      <c r="E148" s="85">
        <v>13709.08</v>
      </c>
      <c r="F148" s="86">
        <v>1</v>
      </c>
      <c r="G148" s="59">
        <f t="shared" si="46"/>
        <v>13709.08</v>
      </c>
      <c r="H148" s="38"/>
      <c r="I148" s="46">
        <f t="shared" si="58"/>
        <v>12</v>
      </c>
      <c r="J148" s="41" t="str">
        <f t="shared" si="59"/>
        <v>Мультиметр цифровой Fluke-17B+ с поверкой</v>
      </c>
      <c r="K148" s="40"/>
      <c r="L148" s="40"/>
      <c r="M148" s="42" t="str">
        <f t="shared" si="60"/>
        <v>шт</v>
      </c>
      <c r="N148" s="43">
        <f t="shared" si="61"/>
        <v>13709.08</v>
      </c>
      <c r="O148" s="40"/>
      <c r="P148" s="42">
        <f t="shared" si="62"/>
        <v>1</v>
      </c>
      <c r="Q148" s="43">
        <f t="shared" si="63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x14ac:dyDescent="0.25">
      <c r="A149" s="6"/>
      <c r="B149" s="58">
        <v>13</v>
      </c>
      <c r="C149" s="112" t="s">
        <v>67</v>
      </c>
      <c r="D149" s="140" t="s">
        <v>29</v>
      </c>
      <c r="E149" s="85">
        <v>9902.5499999999993</v>
      </c>
      <c r="F149" s="86">
        <v>1</v>
      </c>
      <c r="G149" s="59">
        <f t="shared" si="46"/>
        <v>9902.5499999999993</v>
      </c>
      <c r="H149" s="38"/>
      <c r="I149" s="46">
        <f t="shared" si="58"/>
        <v>13</v>
      </c>
      <c r="J149" s="41" t="str">
        <f t="shared" si="59"/>
        <v>Пирометр DT-8863 (150...800C, 20:1) с поверкой</v>
      </c>
      <c r="K149" s="40"/>
      <c r="L149" s="40"/>
      <c r="M149" s="42" t="str">
        <f t="shared" si="60"/>
        <v>шт</v>
      </c>
      <c r="N149" s="43">
        <f t="shared" si="61"/>
        <v>9902.5499999999993</v>
      </c>
      <c r="O149" s="40"/>
      <c r="P149" s="42">
        <f t="shared" si="62"/>
        <v>1</v>
      </c>
      <c r="Q149" s="43">
        <f t="shared" si="63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x14ac:dyDescent="0.25">
      <c r="A150" s="6"/>
      <c r="B150" s="58">
        <v>14</v>
      </c>
      <c r="C150" s="112" t="s">
        <v>157</v>
      </c>
      <c r="D150" s="140" t="s">
        <v>29</v>
      </c>
      <c r="E150" s="85">
        <v>21943.93</v>
      </c>
      <c r="F150" s="86">
        <v>1</v>
      </c>
      <c r="G150" s="59">
        <f t="shared" si="46"/>
        <v>21943.93</v>
      </c>
      <c r="H150" s="38"/>
      <c r="I150" s="46">
        <f t="shared" si="58"/>
        <v>14</v>
      </c>
      <c r="J150" s="41" t="str">
        <f t="shared" si="59"/>
        <v>Пирометр Testo 835-T1 с поверкой</v>
      </c>
      <c r="K150" s="40"/>
      <c r="L150" s="40"/>
      <c r="M150" s="42" t="str">
        <f t="shared" si="60"/>
        <v>шт</v>
      </c>
      <c r="N150" s="43">
        <f t="shared" si="61"/>
        <v>21943.93</v>
      </c>
      <c r="O150" s="40"/>
      <c r="P150" s="42">
        <f t="shared" si="62"/>
        <v>1</v>
      </c>
      <c r="Q150" s="43">
        <f t="shared" si="63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14" customHeight="1" x14ac:dyDescent="0.25">
      <c r="A151" s="6"/>
      <c r="B151" s="58">
        <v>15</v>
      </c>
      <c r="C151" s="141" t="s">
        <v>158</v>
      </c>
      <c r="D151" s="84" t="s">
        <v>31</v>
      </c>
      <c r="E151" s="85">
        <v>550000</v>
      </c>
      <c r="F151" s="86">
        <v>1</v>
      </c>
      <c r="G151" s="59">
        <f t="shared" si="46"/>
        <v>550000</v>
      </c>
      <c r="H151" s="38"/>
      <c r="I151" s="46">
        <f t="shared" si="58"/>
        <v>15</v>
      </c>
      <c r="J151" s="41" t="str">
        <f t="shared" si="59"/>
        <v>Тахеометр IM-105L с поверкой (технические характеристики – П.9 Приложения №1.1)
Дополнительный комплект поставки:
Отражательная мишень с вешкой – 1 компл.;
Отражатель с маркой –  1 шт.;
Веха фиберглассовая (3,6 м) – 1 шт.;
Штатив деревянный – 1 шт.</v>
      </c>
      <c r="K151" s="40"/>
      <c r="L151" s="40"/>
      <c r="M151" s="42" t="str">
        <f t="shared" si="60"/>
        <v>компл</v>
      </c>
      <c r="N151" s="43">
        <f t="shared" si="61"/>
        <v>550000</v>
      </c>
      <c r="O151" s="40"/>
      <c r="P151" s="42">
        <f t="shared" si="62"/>
        <v>1</v>
      </c>
      <c r="Q151" s="43">
        <f t="shared" si="63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7.75" customHeight="1" x14ac:dyDescent="0.25">
      <c r="A152" s="6"/>
      <c r="B152" s="58">
        <v>16</v>
      </c>
      <c r="C152" s="142" t="s">
        <v>159</v>
      </c>
      <c r="D152" s="88" t="s">
        <v>31</v>
      </c>
      <c r="E152" s="89">
        <v>527233.32999999996</v>
      </c>
      <c r="F152" s="90">
        <v>1</v>
      </c>
      <c r="G152" s="59">
        <f t="shared" si="46"/>
        <v>527233.32999999996</v>
      </c>
      <c r="H152" s="38"/>
      <c r="I152" s="46">
        <f t="shared" si="58"/>
        <v>16</v>
      </c>
      <c r="J152" s="41" t="str">
        <f t="shared" si="59"/>
        <v>Устройство испытательное РЕТОМ-21 с поверкой</v>
      </c>
      <c r="K152" s="40"/>
      <c r="L152" s="40"/>
      <c r="M152" s="42" t="str">
        <f t="shared" si="60"/>
        <v>компл</v>
      </c>
      <c r="N152" s="43">
        <f t="shared" si="61"/>
        <v>527233.32999999996</v>
      </c>
      <c r="O152" s="40"/>
      <c r="P152" s="42">
        <f t="shared" si="62"/>
        <v>1</v>
      </c>
      <c r="Q152" s="43">
        <f t="shared" si="63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 s="6"/>
      <c r="B153" s="165" t="s">
        <v>21</v>
      </c>
      <c r="C153" s="166"/>
      <c r="D153" s="166"/>
      <c r="E153" s="166"/>
      <c r="F153" s="167"/>
      <c r="G153" s="87">
        <f>SUM(G137:G152)</f>
        <v>2931149.7300000004</v>
      </c>
      <c r="H153" s="1"/>
      <c r="I153" s="171" t="s">
        <v>21</v>
      </c>
      <c r="J153" s="172"/>
      <c r="K153" s="172"/>
      <c r="L153" s="172"/>
      <c r="M153" s="172"/>
      <c r="N153" s="172"/>
      <c r="O153" s="172"/>
      <c r="P153" s="173"/>
      <c r="Q153" s="44">
        <f>SUM(Q137:Q152)</f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21" customHeight="1" thickBot="1" x14ac:dyDescent="0.3">
      <c r="A154" s="6"/>
      <c r="B154" s="148" t="s">
        <v>5</v>
      </c>
      <c r="C154" s="149"/>
      <c r="D154" s="149"/>
      <c r="E154" s="149"/>
      <c r="F154" s="150"/>
      <c r="G154" s="39">
        <f>G153+G135+G113+G93+G47</f>
        <v>23159736</v>
      </c>
      <c r="H154" s="1"/>
      <c r="I154" s="148" t="s">
        <v>5</v>
      </c>
      <c r="J154" s="149"/>
      <c r="K154" s="149"/>
      <c r="L154" s="149"/>
      <c r="M154" s="149"/>
      <c r="N154" s="149"/>
      <c r="O154" s="149"/>
      <c r="P154" s="150"/>
      <c r="Q154" s="39">
        <f>Q153+Q135+Q113+Q93+Q47</f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customHeight="1" x14ac:dyDescent="0.25">
      <c r="A155" s="6"/>
      <c r="B155" s="159" t="s">
        <v>15</v>
      </c>
      <c r="C155" s="160"/>
      <c r="D155" s="160"/>
      <c r="E155" s="160"/>
      <c r="F155" s="21">
        <v>0.2</v>
      </c>
      <c r="G155" s="13">
        <f>G154*F155</f>
        <v>4631947.2</v>
      </c>
      <c r="H155" s="1"/>
      <c r="I155" s="159" t="s">
        <v>15</v>
      </c>
      <c r="J155" s="160"/>
      <c r="K155" s="160"/>
      <c r="L155" s="160"/>
      <c r="M155" s="160"/>
      <c r="N155" s="160"/>
      <c r="O155" s="160"/>
      <c r="P155" s="21">
        <v>0.2</v>
      </c>
      <c r="Q155" s="13">
        <f>Q154*P155</f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thickBot="1" x14ac:dyDescent="0.3">
      <c r="A156" s="6"/>
      <c r="B156" s="151" t="s">
        <v>6</v>
      </c>
      <c r="C156" s="152"/>
      <c r="D156" s="152"/>
      <c r="E156" s="152"/>
      <c r="F156" s="153"/>
      <c r="G156" s="14">
        <f>G154+G155</f>
        <v>27791683.199999999</v>
      </c>
      <c r="H156" s="1"/>
      <c r="I156" s="151" t="s">
        <v>6</v>
      </c>
      <c r="J156" s="152"/>
      <c r="K156" s="152"/>
      <c r="L156" s="152"/>
      <c r="M156" s="152"/>
      <c r="N156" s="152"/>
      <c r="O156" s="152"/>
      <c r="P156" s="153"/>
      <c r="Q156" s="14">
        <f>Q154+Q155</f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3.75" customHeight="1" x14ac:dyDescent="0.25">
      <c r="B157" s="1"/>
      <c r="C157" s="1"/>
      <c r="D157" s="1"/>
      <c r="E157" s="1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7" ht="151.5" customHeight="1" x14ac:dyDescent="0.25">
      <c r="B158" s="3"/>
      <c r="C158" s="3"/>
      <c r="D158" s="3"/>
      <c r="E158" s="3"/>
      <c r="F158" s="3"/>
      <c r="G158" s="3"/>
      <c r="H158" s="3"/>
      <c r="I158" s="3"/>
      <c r="J158" s="179" t="s">
        <v>28</v>
      </c>
      <c r="K158" s="180"/>
      <c r="L158" s="3"/>
      <c r="M158" s="3"/>
      <c r="N158" s="3"/>
      <c r="O158" s="3"/>
      <c r="P158" s="3"/>
      <c r="Q158" s="3"/>
      <c r="R158" s="3"/>
      <c r="S158" s="3"/>
      <c r="T158" s="3"/>
      <c r="U158" s="1"/>
    </row>
    <row r="159" spans="1:27" x14ac:dyDescent="0.25">
      <c r="AA159" s="1"/>
    </row>
  </sheetData>
  <mergeCells count="39">
    <mergeCell ref="B99:G99"/>
    <mergeCell ref="I99:Q99"/>
    <mergeCell ref="B114:G114"/>
    <mergeCell ref="I114:Q114"/>
    <mergeCell ref="B136:G136"/>
    <mergeCell ref="I136:Q136"/>
    <mergeCell ref="B135:F135"/>
    <mergeCell ref="B94:G94"/>
    <mergeCell ref="I94:Q94"/>
    <mergeCell ref="B95:G95"/>
    <mergeCell ref="I95:Q95"/>
    <mergeCell ref="B9:G9"/>
    <mergeCell ref="I9:Q9"/>
    <mergeCell ref="B48:G48"/>
    <mergeCell ref="I48:Q48"/>
    <mergeCell ref="B47:F47"/>
    <mergeCell ref="B93:F93"/>
    <mergeCell ref="J3:O3"/>
    <mergeCell ref="I135:P135"/>
    <mergeCell ref="J158:K158"/>
    <mergeCell ref="I154:P154"/>
    <mergeCell ref="I47:P47"/>
    <mergeCell ref="I93:P93"/>
    <mergeCell ref="B1:Q1"/>
    <mergeCell ref="B3:E3"/>
    <mergeCell ref="B154:F154"/>
    <mergeCell ref="B156:F156"/>
    <mergeCell ref="B4:G4"/>
    <mergeCell ref="B7:G7"/>
    <mergeCell ref="I156:P156"/>
    <mergeCell ref="B155:E155"/>
    <mergeCell ref="I155:O155"/>
    <mergeCell ref="B113:F113"/>
    <mergeCell ref="I113:P113"/>
    <mergeCell ref="B153:F153"/>
    <mergeCell ref="J5:K5"/>
    <mergeCell ref="J4:K4"/>
    <mergeCell ref="I7:Q7"/>
    <mergeCell ref="I153:P153"/>
  </mergeCells>
  <pageMargins left="0.7" right="0.7" top="0.75" bottom="0.75" header="0.3" footer="0.3"/>
  <pageSetup paperSize="9" orientation="portrait" r:id="rId1"/>
  <ignoredErrors>
    <ignoredError sqref="M10: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dcterms:created xsi:type="dcterms:W3CDTF">2018-05-22T01:14:50Z</dcterms:created>
  <dcterms:modified xsi:type="dcterms:W3CDTF">2020-09-25T01:59:15Z</dcterms:modified>
</cp:coreProperties>
</file>